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/>
  <mc:AlternateContent xmlns:mc="http://schemas.openxmlformats.org/markup-compatibility/2006">
    <mc:Choice Requires="x15">
      <x15ac:absPath xmlns:x15ac="http://schemas.microsoft.com/office/spreadsheetml/2010/11/ac" url="/Users/johannamarroquin/Desktop/SENA 2025/ARCHIVO/OFF/FERMOVIES/"/>
    </mc:Choice>
  </mc:AlternateContent>
  <xr:revisionPtr revIDLastSave="0" documentId="13_ncr:1_{7FA35C27-16D5-CE4B-AA89-B0A802A8C4F5}" xr6:coauthVersionLast="47" xr6:coauthVersionMax="47" xr10:uidLastSave="{00000000-0000-0000-0000-000000000000}"/>
  <workbookProtection workbookAlgorithmName="SHA-512" workbookHashValue="6aL1qh6bNYIqCCvBSD4dljSvQMmw+2R2lxSkewbCbKexI1DXXq6Jvz3QNDIT5hJraWmfqZvH1vKKeRCKsHpV8g==" workbookSaltValue="O3qju+ZAZCixtcSrmOJZZQ==" workbookSpinCount="100000" lockStructure="1"/>
  <bookViews>
    <workbookView xWindow="5480" yWindow="840" windowWidth="23320" windowHeight="13140" activeTab="4" xr2:uid="{00000000-000D-0000-FFFF-FFFF00000000}"/>
  </bookViews>
  <sheets>
    <sheet name="DATOS EMPRENDEDORES" sheetId="8" r:id="rId1"/>
    <sheet name="Jurado 1" sheetId="1" r:id="rId2"/>
    <sheet name="Jurado 2" sheetId="9" r:id="rId3"/>
    <sheet name="Jurado 3" sheetId="10" r:id="rId4"/>
    <sheet name="CONSOLIDADO " sheetId="4" r:id="rId5"/>
    <sheet name="Datos " sheetId="5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9" roundtripDataSignature="AMtx7mipLg1tpDPhd6YPVXrKqLqfkjj0Dw=="/>
    </ext>
  </extLst>
</workbook>
</file>

<file path=xl/calcChain.xml><?xml version="1.0" encoding="utf-8"?>
<calcChain xmlns="http://schemas.openxmlformats.org/spreadsheetml/2006/main">
  <c r="N11" i="10" l="1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11" i="9"/>
  <c r="N12" i="9"/>
  <c r="N13" i="9"/>
  <c r="N14" i="9"/>
  <c r="N15" i="9"/>
  <c r="N16" i="9"/>
  <c r="N17" i="9"/>
  <c r="D15" i="4" s="1"/>
  <c r="N18" i="9"/>
  <c r="D16" i="4" s="1"/>
  <c r="N19" i="9"/>
  <c r="N20" i="9"/>
  <c r="N21" i="9"/>
  <c r="D19" i="4" s="1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G7" i="4" a="1"/>
  <c r="G7" i="4" s="1"/>
  <c r="F7" i="4"/>
  <c r="E7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8" i="4"/>
  <c r="D17" i="4"/>
  <c r="D18" i="4"/>
  <c r="D20" i="4"/>
  <c r="D21" i="4"/>
  <c r="D22" i="4"/>
  <c r="D23" i="4"/>
  <c r="D24" i="4"/>
  <c r="D25" i="4"/>
  <c r="D26" i="4"/>
  <c r="D27" i="4"/>
  <c r="D28" i="4"/>
  <c r="D29" i="4"/>
  <c r="D30" i="4"/>
  <c r="D31" i="4"/>
  <c r="C34" i="10"/>
  <c r="B34" i="10"/>
  <c r="A34" i="10"/>
  <c r="C33" i="10"/>
  <c r="B33" i="10"/>
  <c r="A33" i="10"/>
  <c r="C32" i="10"/>
  <c r="B32" i="10"/>
  <c r="A32" i="10"/>
  <c r="C31" i="10"/>
  <c r="B31" i="10"/>
  <c r="A31" i="10"/>
  <c r="C30" i="10"/>
  <c r="B30" i="10"/>
  <c r="A30" i="10"/>
  <c r="C29" i="10"/>
  <c r="B29" i="10"/>
  <c r="A29" i="10"/>
  <c r="C28" i="10"/>
  <c r="B28" i="10"/>
  <c r="A28" i="10"/>
  <c r="C27" i="10"/>
  <c r="B27" i="10"/>
  <c r="A27" i="10"/>
  <c r="C26" i="10"/>
  <c r="B26" i="10"/>
  <c r="A26" i="10"/>
  <c r="C25" i="10"/>
  <c r="B25" i="10"/>
  <c r="A25" i="10"/>
  <c r="C24" i="10"/>
  <c r="B24" i="10"/>
  <c r="A24" i="10"/>
  <c r="C23" i="10"/>
  <c r="B23" i="10"/>
  <c r="A23" i="10"/>
  <c r="C22" i="10"/>
  <c r="B22" i="10"/>
  <c r="A22" i="10"/>
  <c r="C21" i="10"/>
  <c r="B21" i="10"/>
  <c r="A21" i="10"/>
  <c r="C20" i="10"/>
  <c r="B20" i="10"/>
  <c r="A20" i="10"/>
  <c r="C19" i="10"/>
  <c r="B19" i="10"/>
  <c r="A19" i="10"/>
  <c r="C18" i="10"/>
  <c r="B18" i="10"/>
  <c r="A18" i="10"/>
  <c r="C17" i="10"/>
  <c r="B17" i="10"/>
  <c r="A17" i="10"/>
  <c r="C16" i="10"/>
  <c r="B16" i="10"/>
  <c r="A16" i="10"/>
  <c r="C15" i="10"/>
  <c r="B15" i="10"/>
  <c r="A15" i="10"/>
  <c r="C14" i="10"/>
  <c r="B14" i="10"/>
  <c r="A14" i="10"/>
  <c r="C13" i="10"/>
  <c r="B13" i="10"/>
  <c r="A13" i="10"/>
  <c r="C12" i="10"/>
  <c r="B12" i="10"/>
  <c r="A12" i="10"/>
  <c r="C11" i="10"/>
  <c r="B11" i="10"/>
  <c r="A11" i="10"/>
  <c r="N10" i="10"/>
  <c r="C10" i="10"/>
  <c r="B10" i="10"/>
  <c r="A10" i="10"/>
  <c r="N9" i="10"/>
  <c r="C34" i="9"/>
  <c r="B34" i="9"/>
  <c r="A34" i="9"/>
  <c r="C33" i="9"/>
  <c r="B33" i="9"/>
  <c r="A33" i="9"/>
  <c r="C32" i="9"/>
  <c r="B32" i="9"/>
  <c r="A32" i="9"/>
  <c r="C31" i="9"/>
  <c r="B31" i="9"/>
  <c r="A31" i="9"/>
  <c r="C30" i="9"/>
  <c r="B30" i="9"/>
  <c r="A30" i="9"/>
  <c r="C29" i="9"/>
  <c r="B29" i="9"/>
  <c r="A29" i="9"/>
  <c r="C28" i="9"/>
  <c r="B28" i="9"/>
  <c r="A28" i="9"/>
  <c r="C27" i="9"/>
  <c r="B27" i="9"/>
  <c r="A27" i="9"/>
  <c r="C26" i="9"/>
  <c r="B26" i="9"/>
  <c r="A26" i="9"/>
  <c r="C25" i="9"/>
  <c r="B25" i="9"/>
  <c r="A25" i="9"/>
  <c r="C24" i="9"/>
  <c r="B24" i="9"/>
  <c r="A24" i="9"/>
  <c r="C23" i="9"/>
  <c r="B23" i="9"/>
  <c r="A23" i="9"/>
  <c r="C22" i="9"/>
  <c r="B22" i="9"/>
  <c r="A22" i="9"/>
  <c r="C21" i="9"/>
  <c r="B21" i="9"/>
  <c r="A21" i="9"/>
  <c r="C20" i="9"/>
  <c r="B20" i="9"/>
  <c r="A20" i="9"/>
  <c r="C19" i="9"/>
  <c r="B19" i="9"/>
  <c r="A19" i="9"/>
  <c r="C18" i="9"/>
  <c r="B18" i="9"/>
  <c r="A18" i="9"/>
  <c r="C17" i="9"/>
  <c r="B17" i="9"/>
  <c r="A17" i="9"/>
  <c r="C16" i="9"/>
  <c r="B16" i="9"/>
  <c r="A16" i="9"/>
  <c r="C15" i="9"/>
  <c r="B15" i="9"/>
  <c r="A15" i="9"/>
  <c r="C14" i="9"/>
  <c r="B14" i="9"/>
  <c r="A14" i="9"/>
  <c r="C13" i="9"/>
  <c r="B13" i="9"/>
  <c r="A13" i="9"/>
  <c r="C12" i="9"/>
  <c r="B12" i="9"/>
  <c r="A12" i="9"/>
  <c r="C11" i="9"/>
  <c r="B11" i="9"/>
  <c r="A11" i="9"/>
  <c r="N10" i="9"/>
  <c r="C10" i="9"/>
  <c r="B10" i="9"/>
  <c r="A10" i="9"/>
  <c r="N9" i="9"/>
  <c r="A11" i="1" l="1"/>
  <c r="A9" i="4" s="1"/>
  <c r="B11" i="1"/>
  <c r="C11" i="1"/>
  <c r="C9" i="4" s="1"/>
  <c r="A12" i="1"/>
  <c r="A10" i="4" s="1"/>
  <c r="B12" i="1"/>
  <c r="B10" i="4" s="1"/>
  <c r="C12" i="1"/>
  <c r="A13" i="1"/>
  <c r="A11" i="4" s="1"/>
  <c r="B13" i="1"/>
  <c r="B11" i="4" s="1"/>
  <c r="C13" i="1"/>
  <c r="C11" i="4" s="1"/>
  <c r="A14" i="1"/>
  <c r="B14" i="1"/>
  <c r="B12" i="4" s="1"/>
  <c r="C14" i="1"/>
  <c r="C12" i="4" s="1"/>
  <c r="A15" i="1"/>
  <c r="A13" i="4" s="1"/>
  <c r="B15" i="1"/>
  <c r="C15" i="1"/>
  <c r="C13" i="4" s="1"/>
  <c r="A16" i="1"/>
  <c r="A14" i="4" s="1"/>
  <c r="B16" i="1"/>
  <c r="B14" i="4" s="1"/>
  <c r="C16" i="1"/>
  <c r="A17" i="1"/>
  <c r="A15" i="4" s="1"/>
  <c r="B17" i="1"/>
  <c r="B15" i="4" s="1"/>
  <c r="C17" i="1"/>
  <c r="C15" i="4" s="1"/>
  <c r="A18" i="1"/>
  <c r="B18" i="1"/>
  <c r="B16" i="4" s="1"/>
  <c r="C18" i="1"/>
  <c r="C16" i="4" s="1"/>
  <c r="A19" i="1"/>
  <c r="A17" i="4" s="1"/>
  <c r="B19" i="1"/>
  <c r="C19" i="1"/>
  <c r="C17" i="4" s="1"/>
  <c r="A20" i="1"/>
  <c r="A18" i="4" s="1"/>
  <c r="B20" i="1"/>
  <c r="B18" i="4" s="1"/>
  <c r="C20" i="1"/>
  <c r="A21" i="1"/>
  <c r="A19" i="4" s="1"/>
  <c r="B21" i="1"/>
  <c r="B19" i="4" s="1"/>
  <c r="C21" i="1"/>
  <c r="C19" i="4" s="1"/>
  <c r="A22" i="1"/>
  <c r="B22" i="1"/>
  <c r="B20" i="4" s="1"/>
  <c r="C22" i="1"/>
  <c r="C20" i="4" s="1"/>
  <c r="A23" i="1"/>
  <c r="A21" i="4" s="1"/>
  <c r="B23" i="1"/>
  <c r="C23" i="1"/>
  <c r="C21" i="4" s="1"/>
  <c r="A24" i="1"/>
  <c r="A22" i="4" s="1"/>
  <c r="B24" i="1"/>
  <c r="B22" i="4" s="1"/>
  <c r="C24" i="1"/>
  <c r="A25" i="1"/>
  <c r="A23" i="4" s="1"/>
  <c r="B25" i="1"/>
  <c r="B23" i="4" s="1"/>
  <c r="C25" i="1"/>
  <c r="C23" i="4" s="1"/>
  <c r="A26" i="1"/>
  <c r="B26" i="1"/>
  <c r="B24" i="4" s="1"/>
  <c r="C26" i="1"/>
  <c r="C24" i="4" s="1"/>
  <c r="A27" i="1"/>
  <c r="A25" i="4" s="1"/>
  <c r="B27" i="1"/>
  <c r="C27" i="1"/>
  <c r="C25" i="4" s="1"/>
  <c r="A28" i="1"/>
  <c r="A26" i="4" s="1"/>
  <c r="B28" i="1"/>
  <c r="B26" i="4" s="1"/>
  <c r="C28" i="1"/>
  <c r="A29" i="1"/>
  <c r="A27" i="4" s="1"/>
  <c r="B29" i="1"/>
  <c r="B27" i="4" s="1"/>
  <c r="C29" i="1"/>
  <c r="C27" i="4" s="1"/>
  <c r="A30" i="1"/>
  <c r="B30" i="1"/>
  <c r="B28" i="4" s="1"/>
  <c r="C30" i="1"/>
  <c r="C28" i="4" s="1"/>
  <c r="A31" i="1"/>
  <c r="A29" i="4" s="1"/>
  <c r="B31" i="1"/>
  <c r="C31" i="1"/>
  <c r="C29" i="4" s="1"/>
  <c r="A32" i="1"/>
  <c r="A30" i="4" s="1"/>
  <c r="B32" i="1"/>
  <c r="B30" i="4" s="1"/>
  <c r="C32" i="1"/>
  <c r="A33" i="1"/>
  <c r="A31" i="4" s="1"/>
  <c r="B33" i="1"/>
  <c r="B31" i="4" s="1"/>
  <c r="C33" i="1"/>
  <c r="C31" i="4" s="1"/>
  <c r="A34" i="1"/>
  <c r="A32" i="4" s="1"/>
  <c r="B34" i="1"/>
  <c r="B32" i="4" s="1"/>
  <c r="C34" i="1"/>
  <c r="C32" i="4" s="1"/>
  <c r="B10" i="1"/>
  <c r="B8" i="4" s="1"/>
  <c r="C10" i="1"/>
  <c r="C8" i="4" s="1"/>
  <c r="A10" i="1"/>
  <c r="A8" i="4" s="1"/>
  <c r="N10" i="1"/>
  <c r="D8" i="4" s="1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8" i="4"/>
  <c r="D9" i="4"/>
  <c r="D10" i="4"/>
  <c r="D11" i="4"/>
  <c r="D12" i="4"/>
  <c r="D13" i="4"/>
  <c r="D14" i="4"/>
  <c r="D32" i="4"/>
  <c r="N9" i="1"/>
  <c r="C30" i="4"/>
  <c r="B29" i="4"/>
  <c r="A28" i="4"/>
  <c r="C26" i="4"/>
  <c r="B25" i="4"/>
  <c r="A24" i="4"/>
  <c r="C22" i="4"/>
  <c r="B21" i="4"/>
  <c r="A20" i="4"/>
  <c r="C18" i="4"/>
  <c r="B17" i="4"/>
  <c r="A16" i="4"/>
  <c r="C14" i="4"/>
  <c r="B13" i="4"/>
  <c r="A12" i="4"/>
  <c r="C10" i="4"/>
  <c r="B9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<sst xmlns="http://schemas.openxmlformats.org/spreadsheetml/2006/main" count="99" uniqueCount="40">
  <si>
    <t>DATOS EMPRENDEDOR</t>
  </si>
  <si>
    <t>DOCUMENTO DE IDENTIDAD</t>
  </si>
  <si>
    <t>PROYECTO</t>
  </si>
  <si>
    <t>CALIFICACIÓN FINAL</t>
  </si>
  <si>
    <t>Observaciones</t>
  </si>
  <si>
    <t>El emprendedor identifica una problemática o necesidad precisa y está enfocado(a) en una población caracterizada</t>
  </si>
  <si>
    <t>El emprendedor presenta una solución específica e innovadora al problema identificado materializado en un producto o servicio validado</t>
  </si>
  <si>
    <t>El emprendedor identifica las tendencias y presenta cifras alrededor de su modelo de negocio a nivel local, nacional e internacional soportada en fuentes confiables</t>
  </si>
  <si>
    <t>El emprendedor cuenta con clientes y está realizando ventas de su Modelo de Negocio (Traccción)</t>
  </si>
  <si>
    <t>El emprendedor identifica su competencia y demuestra una ventaja frente a ella</t>
  </si>
  <si>
    <t>El emprendedor presenta el valor total de su proyecto, el aporte del emprendedor y una estimación de sus ventas para los primeros 3 años</t>
  </si>
  <si>
    <t>El emprendedor demuestra conocimiento y experiencia en el Modelo de Negocio y un equipo interdisciplinario</t>
  </si>
  <si>
    <t>TOTAL</t>
  </si>
  <si>
    <t xml:space="preserve">El emprendedor demuestra conocimiento y experiencia en el Modelo de Negocio </t>
  </si>
  <si>
    <t>1. ¿Quién es el emprendedor?</t>
  </si>
  <si>
    <t>2. Identificación del problema o necesidad</t>
  </si>
  <si>
    <t>3. Segmento de mercado</t>
  </si>
  <si>
    <t>El emprendedor reconoce el protagonista de su modelo de negocio</t>
  </si>
  <si>
    <t>4. Explicación de la Solución
Presentación del PMV</t>
  </si>
  <si>
    <t>5. Oportunidad Comercial
(Tendencias)</t>
  </si>
  <si>
    <t>6. Hitos del Proyecto</t>
  </si>
  <si>
    <t>El emprendedor reconoce los canales (Canales de comunicación, comercialización y distribución) coherente con el segmento de mercado</t>
  </si>
  <si>
    <t>OBSERVACIONES JURADO 1</t>
  </si>
  <si>
    <t>OBSERVACIONES JURADO 2</t>
  </si>
  <si>
    <t>OBSERVACIONES JURADO 3</t>
  </si>
  <si>
    <t>HERRAMIENTA DE VALORACIÓN</t>
  </si>
  <si>
    <t xml:space="preserve">7. Competencia </t>
  </si>
  <si>
    <t xml:space="preserve">8.  Canales </t>
  </si>
  <si>
    <t>9.. Proyección Financiera y uso del capital semilla</t>
  </si>
  <si>
    <t>10.  Equipo de Trabajo</t>
  </si>
  <si>
    <t>Esta herramienta de valoración permitirá evidenciar el avance realizado en las fases de ideación y validación a través de las metodologías dispuestas en nuestra Ruta de Emprendimiento. Si su puntuación alcanzó el 70% podrá continuar a la fase de formulación, de lo contrario es importante reforzar en las debilidades presentadas para realizar los ajustes respectivos.
Los elementos contenidos en esta valoración fueron:
1. Quien es el emprendedor
2. Identificación de problema o necesidad
3. Segmento de mercado
4. Explicación de la solución (Producto Mínimo Viable)
5. Oportunidad comercial
6. Avances a la fecha del proyecto
7. Competencia
8. Canales
9. Proyección Financiera
10. Equipo de trabajo</t>
  </si>
  <si>
    <t>NOMBRES Y APELLIDOS JURADO 3</t>
  </si>
  <si>
    <t>DIANA GISSELLE Rodríguez GARCIA</t>
  </si>
  <si>
    <t>GLORIA JOHANNA MARROQUIN Rodríguez</t>
  </si>
  <si>
    <t>RAUL ANTONIO SANCHEZ</t>
  </si>
  <si>
    <t xml:space="preserve">Modelo de negocio viable con validación de mercados </t>
  </si>
  <si>
    <t>Modelo de negocio validado, con experiencia de la emprendedora, tiene bien definido el mercado objetivo</t>
  </si>
  <si>
    <t>FERMOVIES</t>
  </si>
  <si>
    <t xml:space="preserve">LUIS ALEJANDRO BERNAL </t>
  </si>
  <si>
    <t xml:space="preserve">El emprendedor cuenta con un modelo de negocios viable, tiene experiencia en el sector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</si>
</sst>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sz val="11"/>
      <color rgb="FF000000"/>
      <name val="Tahoma"/>
      <family val="2"/>
    </font>
    <font>
      <sz val="11"/>
      <color theme="1"/>
      <name val="Arial Narrow"/>
      <family val="2"/>
    </font>
    <font>
      <sz val="11"/>
      <color theme="1"/>
      <name val="Calibri"/>
      <family val="2"/>
    </font>
    <font>
      <sz val="11"/>
      <color theme="0"/>
      <name val="Arial Narrow"/>
      <family val="2"/>
    </font>
    <font>
      <sz val="11"/>
      <color rgb="FF00000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1"/>
      <color theme="0"/>
      <name val="Arial Narrow"/>
      <family val="2"/>
    </font>
    <font>
      <b/>
      <sz val="12"/>
      <color theme="0"/>
      <name val="Arial Narrow"/>
      <family val="2"/>
    </font>
    <font>
      <b/>
      <sz val="16"/>
      <color theme="0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name val="Tahoma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6"/>
      <name val="Arial Narrow"/>
      <family val="2"/>
    </font>
    <font>
      <sz val="16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6B26B"/>
      </patternFill>
    </fill>
    <fill>
      <patternFill patternType="solid">
        <fgColor theme="0"/>
        <bgColor rgb="FF00FF00"/>
      </patternFill>
    </fill>
    <fill>
      <patternFill patternType="solid">
        <fgColor rgb="FF39A900"/>
        <bgColor rgb="FF9DF3F7"/>
      </patternFill>
    </fill>
    <fill>
      <patternFill patternType="solid">
        <fgColor rgb="FF39A900"/>
        <bgColor indexed="64"/>
      </patternFill>
    </fill>
    <fill>
      <patternFill patternType="solid">
        <fgColor theme="0"/>
        <bgColor rgb="FF9DF3F7"/>
      </patternFill>
    </fill>
    <fill>
      <patternFill patternType="solid">
        <fgColor theme="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rgb="FF00314D"/>
        <bgColor rgb="FF9DF3F7"/>
      </patternFill>
    </fill>
    <fill>
      <patternFill patternType="solid">
        <fgColor rgb="FFFFCE40"/>
        <bgColor rgb="FF9DF3F7"/>
      </patternFill>
    </fill>
    <fill>
      <patternFill patternType="solid">
        <fgColor rgb="FFFFCE40"/>
        <bgColor indexed="64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203764"/>
      </left>
      <right style="thin">
        <color rgb="FF203764"/>
      </right>
      <top/>
      <bottom style="thin">
        <color rgb="FF203764"/>
      </bottom>
      <diagonal/>
    </border>
    <border>
      <left/>
      <right style="thin">
        <color rgb="FF203764"/>
      </right>
      <top/>
      <bottom style="thin">
        <color rgb="FF2037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3" fontId="1" fillId="2" borderId="2" xfId="0" applyNumberFormat="1" applyFont="1" applyFill="1" applyBorder="1" applyAlignment="1">
      <alignment horizontal="left"/>
    </xf>
    <xf numFmtId="9" fontId="3" fillId="0" borderId="0" xfId="0" applyNumberFormat="1" applyFont="1"/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2" fillId="0" borderId="0" xfId="0" applyFont="1"/>
    <xf numFmtId="0" fontId="5" fillId="2" borderId="7" xfId="0" applyFont="1" applyFill="1" applyBorder="1"/>
    <xf numFmtId="0" fontId="2" fillId="0" borderId="7" xfId="0" applyFont="1" applyBorder="1" applyAlignment="1">
      <alignment wrapText="1"/>
    </xf>
    <xf numFmtId="0" fontId="2" fillId="0" borderId="7" xfId="0" applyFont="1" applyBorder="1"/>
    <xf numFmtId="10" fontId="2" fillId="0" borderId="8" xfId="0" applyNumberFormat="1" applyFont="1" applyBorder="1" applyAlignment="1">
      <alignment vertical="center"/>
    </xf>
    <xf numFmtId="9" fontId="5" fillId="2" borderId="8" xfId="0" applyNumberFormat="1" applyFont="1" applyFill="1" applyBorder="1" applyAlignment="1">
      <alignment horizontal="center"/>
    </xf>
    <xf numFmtId="10" fontId="13" fillId="4" borderId="2" xfId="0" applyNumberFormat="1" applyFont="1" applyFill="1" applyBorder="1"/>
    <xf numFmtId="0" fontId="5" fillId="2" borderId="8" xfId="0" applyFont="1" applyFill="1" applyBorder="1"/>
    <xf numFmtId="0" fontId="7" fillId="0" borderId="11" xfId="0" applyFont="1" applyBorder="1" applyAlignment="1">
      <alignment horizontal="left" vertical="center" wrapText="1"/>
    </xf>
    <xf numFmtId="9" fontId="11" fillId="0" borderId="10" xfId="0" applyNumberFormat="1" applyFont="1" applyBorder="1" applyAlignment="1">
      <alignment horizontal="center" vertical="center" wrapText="1"/>
    </xf>
    <xf numFmtId="9" fontId="8" fillId="5" borderId="10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8" fillId="8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left"/>
    </xf>
    <xf numFmtId="0" fontId="8" fillId="9" borderId="14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/>
    </xf>
    <xf numFmtId="9" fontId="5" fillId="13" borderId="15" xfId="0" applyNumberFormat="1" applyFont="1" applyFill="1" applyBorder="1" applyAlignment="1">
      <alignment horizontal="center"/>
    </xf>
    <xf numFmtId="9" fontId="5" fillId="13" borderId="16" xfId="0" applyNumberFormat="1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4" fillId="9" borderId="3" xfId="0" applyFont="1" applyFill="1" applyBorder="1"/>
    <xf numFmtId="0" fontId="4" fillId="9" borderId="4" xfId="0" applyFont="1" applyFill="1" applyBorder="1"/>
    <xf numFmtId="0" fontId="6" fillId="10" borderId="1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8" fillId="12" borderId="10" xfId="0" applyFont="1" applyFill="1" applyBorder="1"/>
    <xf numFmtId="0" fontId="2" fillId="0" borderId="14" xfId="0" applyFont="1" applyBorder="1" applyAlignment="1">
      <alignment horizontal="left" vertical="center"/>
    </xf>
    <xf numFmtId="0" fontId="14" fillId="11" borderId="11" xfId="0" applyFont="1" applyFill="1" applyBorder="1" applyAlignment="1">
      <alignment horizontal="center" vertical="center" wrapText="1"/>
    </xf>
    <xf numFmtId="0" fontId="15" fillId="12" borderId="12" xfId="0" applyFont="1" applyFill="1" applyBorder="1"/>
    <xf numFmtId="0" fontId="15" fillId="12" borderId="13" xfId="0" applyFont="1" applyFill="1" applyBorder="1"/>
    <xf numFmtId="0" fontId="14" fillId="11" borderId="10" xfId="0" applyFont="1" applyFill="1" applyBorder="1" applyAlignment="1">
      <alignment horizontal="center" vertical="center" wrapText="1"/>
    </xf>
    <xf numFmtId="0" fontId="15" fillId="12" borderId="10" xfId="0" applyFont="1" applyFill="1" applyBorder="1"/>
    <xf numFmtId="0" fontId="10" fillId="5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left" vertical="center" wrapText="1"/>
    </xf>
    <xf numFmtId="0" fontId="12" fillId="7" borderId="9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4" fillId="6" borderId="3" xfId="0" applyFont="1" applyFill="1" applyBorder="1"/>
    <xf numFmtId="0" fontId="4" fillId="6" borderId="4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font>
        <color rgb="FF006100"/>
      </font>
      <fill>
        <patternFill>
          <bgColor rgb="FFC6EFCE"/>
        </patternFill>
      </fill>
    </dxf>
    <dxf>
      <font>
        <b val="0"/>
        <i val="0"/>
        <color auto="1"/>
      </font>
      <fill>
        <patternFill>
          <bgColor rgb="FF92D050"/>
        </patternFill>
      </fill>
    </dxf>
    <dxf>
      <font>
        <b val="0"/>
        <i val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E40"/>
      <color rgb="FF00314D"/>
      <color rgb="FFCB7766"/>
      <color rgb="FF82DEF0"/>
      <color rgb="FF39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eetMetadata" Target="metadata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647701</xdr:colOff>
      <xdr:row>0</xdr:row>
      <xdr:rowOff>0</xdr:rowOff>
    </xdr:from>
    <xdr:to>
      <xdr:col>3</xdr:col>
      <xdr:colOff>142876</xdr:colOff>
      <xdr:row>2</xdr:row>
      <xdr:rowOff>181019</xdr:rowOff>
    </xdr:to>
    <xdr:pic>
      <xdr:nvPicPr>
        <xdr:cNvPr id="2" name="Imagen 1" descr="Forma&#10;&#10;Descripción generada automáticamente con confianza media">
          <a:extLst>
            <a:ext uri="{FF2B5EF4-FFF2-40B4-BE49-F238E27FC236}">
              <a16:creationId xmlns:a16="http://schemas.microsoft.com/office/drawing/2014/main" id="{CFA20355-A3EA-473F-868C-08104EC9D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564" t="4331" r="4406" b="85594"/>
        <a:stretch/>
      </xdr:blipFill>
      <xdr:spPr bwMode="auto">
        <a:xfrm>
          <a:off x="3400426" y="0"/>
          <a:ext cx="590550" cy="5620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0</xdr:row>
      <xdr:rowOff>0</xdr:rowOff>
    </xdr:from>
    <xdr:to>
      <xdr:col>2</xdr:col>
      <xdr:colOff>419101</xdr:colOff>
      <xdr:row>4</xdr:row>
      <xdr:rowOff>8511</xdr:rowOff>
    </xdr:to>
    <xdr:pic>
      <xdr:nvPicPr>
        <xdr:cNvPr id="2" name="Imagen 1" descr="Forma&#10;&#10;Descripción generada automáticamente con confianza media">
          <a:extLst>
            <a:ext uri="{FF2B5EF4-FFF2-40B4-BE49-F238E27FC236}">
              <a16:creationId xmlns:a16="http://schemas.microsoft.com/office/drawing/2014/main" id="{750D98CA-D96C-4C81-BB19-8D1C535D20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564" t="4331" r="4406" b="85594"/>
        <a:stretch/>
      </xdr:blipFill>
      <xdr:spPr bwMode="auto">
        <a:xfrm>
          <a:off x="3105150" y="0"/>
          <a:ext cx="809626" cy="77051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0</xdr:row>
      <xdr:rowOff>0</xdr:rowOff>
    </xdr:from>
    <xdr:to>
      <xdr:col>2</xdr:col>
      <xdr:colOff>419101</xdr:colOff>
      <xdr:row>4</xdr:row>
      <xdr:rowOff>8511</xdr:rowOff>
    </xdr:to>
    <xdr:pic>
      <xdr:nvPicPr>
        <xdr:cNvPr id="2" name="Imagen 1" descr="Forma&#10;&#10;Descripción generada automáticamente con confianza media">
          <a:extLst>
            <a:ext uri="{FF2B5EF4-FFF2-40B4-BE49-F238E27FC236}">
              <a16:creationId xmlns:a16="http://schemas.microsoft.com/office/drawing/2014/main" id="{B30701FE-EA20-4F8E-BF35-46264CF9DA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564" t="4331" r="4406" b="85594"/>
        <a:stretch/>
      </xdr:blipFill>
      <xdr:spPr bwMode="auto">
        <a:xfrm>
          <a:off x="3105150" y="0"/>
          <a:ext cx="809626" cy="77051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0</xdr:row>
      <xdr:rowOff>0</xdr:rowOff>
    </xdr:from>
    <xdr:to>
      <xdr:col>2</xdr:col>
      <xdr:colOff>419101</xdr:colOff>
      <xdr:row>4</xdr:row>
      <xdr:rowOff>8511</xdr:rowOff>
    </xdr:to>
    <xdr:pic>
      <xdr:nvPicPr>
        <xdr:cNvPr id="2" name="Imagen 1" descr="Forma&#10;&#10;Descripción generada automáticamente con confianza media">
          <a:extLst>
            <a:ext uri="{FF2B5EF4-FFF2-40B4-BE49-F238E27FC236}">
              <a16:creationId xmlns:a16="http://schemas.microsoft.com/office/drawing/2014/main" id="{1508109C-2CEC-4308-AFD9-5F3428026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564" t="4331" r="4406" b="85594"/>
        <a:stretch/>
      </xdr:blipFill>
      <xdr:spPr bwMode="auto">
        <a:xfrm>
          <a:off x="3105150" y="0"/>
          <a:ext cx="809626" cy="77051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2889249</xdr:colOff>
      <xdr:row>0</xdr:row>
      <xdr:rowOff>105833</xdr:rowOff>
    </xdr:from>
    <xdr:to>
      <xdr:col>4</xdr:col>
      <xdr:colOff>3608916</xdr:colOff>
      <xdr:row>1</xdr:row>
      <xdr:rowOff>600231</xdr:rowOff>
    </xdr:to>
    <xdr:pic>
      <xdr:nvPicPr>
        <xdr:cNvPr id="2" name="Imagen 1" descr="Forma&#10;&#10;Descripción generada automáticamente con confianza media">
          <a:extLst>
            <a:ext uri="{FF2B5EF4-FFF2-40B4-BE49-F238E27FC236}">
              <a16:creationId xmlns:a16="http://schemas.microsoft.com/office/drawing/2014/main" id="{E1295858-4156-4629-9990-424E6ED4E1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564" t="4331" r="4406" b="85594"/>
        <a:stretch/>
      </xdr:blipFill>
      <xdr:spPr bwMode="auto">
        <a:xfrm>
          <a:off x="9249832" y="105833"/>
          <a:ext cx="719667" cy="68489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9619-E60F-4FD0-A331-9AE4A6F715FA}">
  <dimension ref="A4:D990"/>
  <sheetViews>
    <sheetView showGridLines="0" workbookViewId="0">
      <selection activeCell="C9" sqref="C9"/>
    </sheetView>
  </sheetViews>
  <sheetFormatPr baseColWidth="10" defaultColWidth="14.5" defaultRowHeight="15" customHeight="1" x14ac:dyDescent="0.2"/>
  <cols>
    <col min="1" max="1" width="4.33203125" customWidth="1"/>
    <col min="2" max="2" width="37" customWidth="1"/>
    <col min="3" max="3" width="16.5" customWidth="1"/>
    <col min="4" max="4" width="45.6640625" customWidth="1"/>
    <col min="5" max="22" width="10.6640625" customWidth="1"/>
  </cols>
  <sheetData>
    <row r="4" spans="1:4" ht="32.25" customHeight="1" x14ac:dyDescent="0.2">
      <c r="B4" s="27" t="s">
        <v>25</v>
      </c>
      <c r="C4" s="28"/>
      <c r="D4" s="28"/>
    </row>
    <row r="5" spans="1:4" x14ac:dyDescent="0.2">
      <c r="B5" s="29" t="s">
        <v>0</v>
      </c>
      <c r="C5" s="32" t="s">
        <v>1</v>
      </c>
      <c r="D5" s="29" t="s">
        <v>2</v>
      </c>
    </row>
    <row r="6" spans="1:4" ht="15" customHeight="1" x14ac:dyDescent="0.2">
      <c r="B6" s="30"/>
      <c r="C6" s="30"/>
      <c r="D6" s="30"/>
    </row>
    <row r="7" spans="1:4" ht="16.5" customHeight="1" x14ac:dyDescent="0.2">
      <c r="B7" s="31"/>
      <c r="C7" s="31"/>
      <c r="D7" s="31"/>
    </row>
    <row r="8" spans="1:4" ht="48.75" customHeight="1" x14ac:dyDescent="0.2">
      <c r="A8" s="8">
        <v>1</v>
      </c>
      <c r="B8" s="1" t="s">
        <v>38</v>
      </c>
      <c r="C8" s="4">
        <v>1006128514</v>
      </c>
      <c r="D8" s="2" t="s">
        <v>37</v>
      </c>
    </row>
    <row r="9" spans="1:4" ht="48.75" customHeight="1" x14ac:dyDescent="0.2">
      <c r="A9" s="8">
        <v>2</v>
      </c>
      <c r="B9" s="1"/>
      <c r="C9" s="1"/>
      <c r="D9" s="2"/>
    </row>
    <row r="10" spans="1:4" ht="48.75" customHeight="1" x14ac:dyDescent="0.2">
      <c r="A10" s="8">
        <v>3</v>
      </c>
      <c r="B10" s="1"/>
      <c r="C10" s="1"/>
      <c r="D10" s="2"/>
    </row>
    <row r="11" spans="1:4" ht="48.75" customHeight="1" x14ac:dyDescent="0.2">
      <c r="A11" s="8">
        <v>4</v>
      </c>
      <c r="B11" s="1"/>
      <c r="C11" s="1"/>
      <c r="D11" s="2"/>
    </row>
    <row r="12" spans="1:4" ht="48.75" customHeight="1" x14ac:dyDescent="0.2">
      <c r="A12" s="8">
        <v>5</v>
      </c>
      <c r="B12" s="1"/>
      <c r="C12" s="1"/>
      <c r="D12" s="2"/>
    </row>
    <row r="13" spans="1:4" ht="48.75" customHeight="1" x14ac:dyDescent="0.2">
      <c r="A13" s="8">
        <v>6</v>
      </c>
      <c r="B13" s="1"/>
      <c r="C13" s="1"/>
      <c r="D13" s="2"/>
    </row>
    <row r="14" spans="1:4" ht="48.75" customHeight="1" x14ac:dyDescent="0.2">
      <c r="A14" s="8">
        <v>7</v>
      </c>
      <c r="B14" s="1"/>
      <c r="C14" s="1"/>
      <c r="D14" s="2"/>
    </row>
    <row r="15" spans="1:4" ht="48.75" customHeight="1" x14ac:dyDescent="0.2">
      <c r="A15" s="8">
        <v>8</v>
      </c>
      <c r="B15" s="1"/>
      <c r="C15" s="1"/>
      <c r="D15" s="2"/>
    </row>
    <row r="16" spans="1:4" ht="48.75" customHeight="1" x14ac:dyDescent="0.2">
      <c r="A16" s="8">
        <v>9</v>
      </c>
      <c r="B16" s="6"/>
      <c r="C16" s="6"/>
      <c r="D16" s="7"/>
    </row>
    <row r="17" spans="1:4" ht="48.75" customHeight="1" x14ac:dyDescent="0.2">
      <c r="A17" s="8">
        <v>10</v>
      </c>
      <c r="B17" s="1"/>
      <c r="C17" s="1"/>
      <c r="D17" s="2"/>
    </row>
    <row r="18" spans="1:4" ht="48.75" customHeight="1" x14ac:dyDescent="0.2">
      <c r="A18" s="8">
        <v>11</v>
      </c>
      <c r="B18" s="1"/>
      <c r="C18" s="1"/>
      <c r="D18" s="2"/>
    </row>
    <row r="19" spans="1:4" ht="48.75" customHeight="1" x14ac:dyDescent="0.2">
      <c r="A19" s="8">
        <v>12</v>
      </c>
      <c r="B19" s="1"/>
      <c r="C19" s="1"/>
      <c r="D19" s="2"/>
    </row>
    <row r="20" spans="1:4" ht="48.75" customHeight="1" x14ac:dyDescent="0.2">
      <c r="A20" s="8">
        <v>13</v>
      </c>
      <c r="B20" s="1"/>
      <c r="C20" s="1"/>
      <c r="D20" s="2"/>
    </row>
    <row r="21" spans="1:4" ht="48.75" customHeight="1" x14ac:dyDescent="0.2">
      <c r="A21" s="8">
        <v>14</v>
      </c>
      <c r="B21" s="1"/>
      <c r="C21" s="1"/>
      <c r="D21" s="2"/>
    </row>
    <row r="22" spans="1:4" ht="48.75" customHeight="1" x14ac:dyDescent="0.2">
      <c r="A22" s="8">
        <v>15</v>
      </c>
      <c r="B22" s="6"/>
      <c r="C22" s="6"/>
      <c r="D22" s="7"/>
    </row>
    <row r="23" spans="1:4" ht="48.75" customHeight="1" x14ac:dyDescent="0.2">
      <c r="A23" s="8">
        <v>16</v>
      </c>
      <c r="B23" s="1"/>
      <c r="C23" s="1"/>
      <c r="D23" s="2"/>
    </row>
    <row r="24" spans="1:4" ht="48.75" customHeight="1" x14ac:dyDescent="0.2">
      <c r="A24" s="8">
        <v>17</v>
      </c>
      <c r="B24" s="1"/>
      <c r="C24" s="4"/>
      <c r="D24" s="2"/>
    </row>
    <row r="25" spans="1:4" ht="48.75" customHeight="1" x14ac:dyDescent="0.2">
      <c r="A25" s="8">
        <v>18</v>
      </c>
      <c r="B25" s="1"/>
      <c r="C25" s="4"/>
      <c r="D25" s="2"/>
    </row>
    <row r="26" spans="1:4" ht="48.75" customHeight="1" x14ac:dyDescent="0.2">
      <c r="A26" s="8">
        <v>19</v>
      </c>
      <c r="B26" s="1"/>
      <c r="C26" s="4"/>
      <c r="D26" s="2"/>
    </row>
    <row r="27" spans="1:4" ht="48.75" customHeight="1" x14ac:dyDescent="0.2">
      <c r="A27" s="8">
        <v>20</v>
      </c>
      <c r="B27" s="1"/>
      <c r="C27" s="1"/>
      <c r="D27" s="2"/>
    </row>
    <row r="28" spans="1:4" ht="48.75" customHeight="1" x14ac:dyDescent="0.2">
      <c r="A28" s="8">
        <v>21</v>
      </c>
      <c r="B28" s="1"/>
      <c r="C28" s="1"/>
      <c r="D28" s="2"/>
    </row>
    <row r="29" spans="1:4" ht="48.75" customHeight="1" x14ac:dyDescent="0.2">
      <c r="A29" s="8">
        <v>22</v>
      </c>
      <c r="B29" s="1"/>
      <c r="C29" s="1"/>
      <c r="D29" s="2"/>
    </row>
    <row r="30" spans="1:4" ht="48.75" customHeight="1" x14ac:dyDescent="0.2">
      <c r="A30" s="8">
        <v>23</v>
      </c>
      <c r="B30" s="1"/>
      <c r="C30" s="1"/>
      <c r="D30" s="2"/>
    </row>
    <row r="31" spans="1:4" ht="48.75" customHeight="1" x14ac:dyDescent="0.2">
      <c r="A31" s="8">
        <v>24</v>
      </c>
      <c r="B31" s="1"/>
      <c r="C31" s="1"/>
      <c r="D31" s="2"/>
    </row>
    <row r="32" spans="1:4" ht="48.75" customHeight="1" x14ac:dyDescent="0.2">
      <c r="A32" s="8">
        <v>25</v>
      </c>
      <c r="B32" s="1"/>
      <c r="C32" s="1"/>
      <c r="D32" s="2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</sheetData>
  <sheetProtection algorithmName="SHA-512" hashValue="LVQhlBx5djQnvfjnPPqMVke7GFmD6lZ6ZBxejlRartMDWEFTGzyo1w81c5gSUNqYWWAhwiYU4eMGIgMsIrr+fg==" saltValue="6nNfBFQUUs5cuCpQbOVDIw==" spinCount="100000" sheet="1" objects="1" scenarios="1"/>
  <protectedRanges>
    <protectedRange sqref="B8:D32" name="Rango1"/>
  </protectedRanges>
  <mergeCells count="4">
    <mergeCell ref="B4:D4"/>
    <mergeCell ref="B5:B7"/>
    <mergeCell ref="C5:C7"/>
    <mergeCell ref="D5:D7"/>
  </mergeCells>
  <pageMargins left="0.70866141732283472" right="0.70866141732283472" top="0.74803149606299213" bottom="0.74803149606299213" header="0" footer="0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4:O989"/>
  <sheetViews>
    <sheetView showGridLines="0" topLeftCell="K1" zoomScaleNormal="100" workbookViewId="0">
      <selection activeCell="O11" sqref="O11"/>
    </sheetView>
  </sheetViews>
  <sheetFormatPr baseColWidth="10" defaultColWidth="14.5" defaultRowHeight="15" customHeight="1" x14ac:dyDescent="0.15"/>
  <cols>
    <col min="1" max="1" width="27.5" style="8" customWidth="1"/>
    <col min="2" max="2" width="24.83203125" style="8" customWidth="1"/>
    <col min="3" max="6" width="25.1640625" style="8" customWidth="1"/>
    <col min="7" max="7" width="26.6640625" style="8" customWidth="1"/>
    <col min="8" max="8" width="26.33203125" style="8" customWidth="1"/>
    <col min="9" max="14" width="25.1640625" style="8" customWidth="1"/>
    <col min="15" max="15" width="87.1640625" style="8" customWidth="1"/>
    <col min="16" max="29" width="10.6640625" style="8" customWidth="1"/>
    <col min="30" max="16384" width="14.5" style="8"/>
  </cols>
  <sheetData>
    <row r="4" spans="1:15" ht="15" customHeight="1" thickBot="1" x14ac:dyDescent="0.2"/>
    <row r="5" spans="1:15" ht="41.25" customHeight="1" thickBot="1" x14ac:dyDescent="0.2">
      <c r="A5" s="22" t="s">
        <v>31</v>
      </c>
      <c r="B5" s="35" t="s">
        <v>33</v>
      </c>
      <c r="C5" s="35"/>
      <c r="D5" s="35"/>
    </row>
    <row r="6" spans="1:15" ht="18.75" customHeight="1" x14ac:dyDescent="0.15">
      <c r="A6" s="20"/>
      <c r="B6" s="21"/>
      <c r="C6" s="21"/>
      <c r="D6" s="21"/>
    </row>
    <row r="7" spans="1:15" ht="43.5" customHeight="1" x14ac:dyDescent="0.15">
      <c r="A7" s="36" t="s">
        <v>0</v>
      </c>
      <c r="B7" s="36" t="s">
        <v>1</v>
      </c>
      <c r="C7" s="36" t="s">
        <v>2</v>
      </c>
      <c r="D7" s="23" t="s">
        <v>14</v>
      </c>
      <c r="E7" s="23" t="s">
        <v>15</v>
      </c>
      <c r="F7" s="23" t="s">
        <v>16</v>
      </c>
      <c r="G7" s="23" t="s">
        <v>18</v>
      </c>
      <c r="H7" s="23" t="s">
        <v>19</v>
      </c>
      <c r="I7" s="23" t="s">
        <v>20</v>
      </c>
      <c r="J7" s="23" t="s">
        <v>26</v>
      </c>
      <c r="K7" s="23" t="s">
        <v>27</v>
      </c>
      <c r="L7" s="23" t="s">
        <v>28</v>
      </c>
      <c r="M7" s="23" t="s">
        <v>29</v>
      </c>
      <c r="N7" s="39" t="s">
        <v>3</v>
      </c>
      <c r="O7" s="33" t="s">
        <v>4</v>
      </c>
    </row>
    <row r="8" spans="1:15" ht="62.25" customHeight="1" x14ac:dyDescent="0.15">
      <c r="A8" s="37"/>
      <c r="B8" s="37"/>
      <c r="C8" s="37"/>
      <c r="D8" s="16" t="s">
        <v>13</v>
      </c>
      <c r="E8" s="16" t="s">
        <v>5</v>
      </c>
      <c r="F8" s="16" t="s">
        <v>17</v>
      </c>
      <c r="G8" s="16" t="s">
        <v>6</v>
      </c>
      <c r="H8" s="16" t="s">
        <v>7</v>
      </c>
      <c r="I8" s="16" t="s">
        <v>8</v>
      </c>
      <c r="J8" s="16" t="s">
        <v>9</v>
      </c>
      <c r="K8" s="16" t="s">
        <v>21</v>
      </c>
      <c r="L8" s="16" t="s">
        <v>10</v>
      </c>
      <c r="M8" s="16" t="s">
        <v>11</v>
      </c>
      <c r="N8" s="40"/>
      <c r="O8" s="34"/>
    </row>
    <row r="9" spans="1:15" ht="18" customHeight="1" x14ac:dyDescent="0.15">
      <c r="A9" s="38"/>
      <c r="B9" s="38"/>
      <c r="C9" s="38"/>
      <c r="D9" s="17">
        <v>0.1</v>
      </c>
      <c r="E9" s="17">
        <v>0.1</v>
      </c>
      <c r="F9" s="17">
        <v>0.1</v>
      </c>
      <c r="G9" s="17">
        <v>0.15</v>
      </c>
      <c r="H9" s="17">
        <v>7.0000000000000007E-2</v>
      </c>
      <c r="I9" s="17">
        <v>0.1</v>
      </c>
      <c r="J9" s="17">
        <v>0.1</v>
      </c>
      <c r="K9" s="17">
        <v>0.08</v>
      </c>
      <c r="L9" s="17">
        <v>0.1</v>
      </c>
      <c r="M9" s="17">
        <v>0.1</v>
      </c>
      <c r="N9" s="18">
        <f>+SUM(D9:M9)</f>
        <v>0.99999999999999989</v>
      </c>
      <c r="O9" s="34"/>
    </row>
    <row r="10" spans="1:15" x14ac:dyDescent="0.15">
      <c r="A10" s="15" t="str">
        <f>+'DATOS EMPRENDEDORES'!B8</f>
        <v xml:space="preserve">LUIS ALEJANDRO BERNAL </v>
      </c>
      <c r="B10" s="15">
        <f>+'DATOS EMPRENDEDORES'!C8</f>
        <v>1006128514</v>
      </c>
      <c r="C10" s="15" t="str">
        <f>+'DATOS EMPRENDEDORES'!D8</f>
        <v>FERMOVIES</v>
      </c>
      <c r="D10" s="13">
        <v>0.08</v>
      </c>
      <c r="E10" s="13">
        <v>0.08</v>
      </c>
      <c r="F10" s="13">
        <v>0.08</v>
      </c>
      <c r="G10" s="13">
        <v>0.12</v>
      </c>
      <c r="H10" s="13">
        <v>7.0000000000000007E-2</v>
      </c>
      <c r="I10" s="13">
        <v>0.08</v>
      </c>
      <c r="J10" s="13">
        <v>0.08</v>
      </c>
      <c r="K10" s="13">
        <v>7.0000000000000007E-2</v>
      </c>
      <c r="L10" s="13">
        <v>7.0000000000000007E-2</v>
      </c>
      <c r="M10" s="13">
        <v>7.0000000000000007E-2</v>
      </c>
      <c r="N10" s="12">
        <f t="shared" ref="N10:N34" si="0">+SUM(D10:M10)</f>
        <v>0.8</v>
      </c>
      <c r="O10" s="19" t="s">
        <v>39</v>
      </c>
    </row>
    <row r="11" spans="1:15" ht="14" x14ac:dyDescent="0.15">
      <c r="A11" s="9">
        <f>+'DATOS EMPRENDEDORES'!B9</f>
        <v>0</v>
      </c>
      <c r="B11" s="9">
        <f>+'DATOS EMPRENDEDORES'!C9</f>
        <v>0</v>
      </c>
      <c r="C11" s="9">
        <f>+'DATOS EMPRENDEDORES'!D9</f>
        <v>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2">
        <f t="shared" si="0"/>
        <v>0</v>
      </c>
      <c r="O11" s="10"/>
    </row>
    <row r="12" spans="1:15" ht="14" x14ac:dyDescent="0.15">
      <c r="A12" s="9">
        <f>+'DATOS EMPRENDEDORES'!B10</f>
        <v>0</v>
      </c>
      <c r="B12" s="9">
        <f>+'DATOS EMPRENDEDORES'!C10</f>
        <v>0</v>
      </c>
      <c r="C12" s="9">
        <f>+'DATOS EMPRENDEDORES'!D10</f>
        <v>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>
        <f t="shared" si="0"/>
        <v>0</v>
      </c>
      <c r="O12" s="10"/>
    </row>
    <row r="13" spans="1:15" ht="14" x14ac:dyDescent="0.15">
      <c r="A13" s="9">
        <f>+'DATOS EMPRENDEDORES'!B11</f>
        <v>0</v>
      </c>
      <c r="B13" s="9">
        <f>+'DATOS EMPRENDEDORES'!C11</f>
        <v>0</v>
      </c>
      <c r="C13" s="9">
        <f>+'DATOS EMPRENDEDORES'!D11</f>
        <v>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>
        <f t="shared" si="0"/>
        <v>0</v>
      </c>
      <c r="O13" s="10"/>
    </row>
    <row r="14" spans="1:15" ht="14" x14ac:dyDescent="0.15">
      <c r="A14" s="9">
        <f>+'DATOS EMPRENDEDORES'!B12</f>
        <v>0</v>
      </c>
      <c r="B14" s="9">
        <f>+'DATOS EMPRENDEDORES'!C12</f>
        <v>0</v>
      </c>
      <c r="C14" s="9">
        <f>+'DATOS EMPRENDEDORES'!D12</f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>
        <f t="shared" si="0"/>
        <v>0</v>
      </c>
      <c r="O14" s="10"/>
    </row>
    <row r="15" spans="1:15" ht="14" x14ac:dyDescent="0.15">
      <c r="A15" s="9">
        <f>+'DATOS EMPRENDEDORES'!B13</f>
        <v>0</v>
      </c>
      <c r="B15" s="9">
        <f>+'DATOS EMPRENDEDORES'!C13</f>
        <v>0</v>
      </c>
      <c r="C15" s="9">
        <f>+'DATOS EMPRENDEDORES'!D13</f>
        <v>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>
        <f t="shared" si="0"/>
        <v>0</v>
      </c>
      <c r="O15" s="10"/>
    </row>
    <row r="16" spans="1:15" ht="14" x14ac:dyDescent="0.15">
      <c r="A16" s="9">
        <f>+'DATOS EMPRENDEDORES'!B14</f>
        <v>0</v>
      </c>
      <c r="B16" s="9">
        <f>+'DATOS EMPRENDEDORES'!C14</f>
        <v>0</v>
      </c>
      <c r="C16" s="9">
        <f>+'DATOS EMPRENDEDORES'!D14</f>
        <v>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2">
        <f t="shared" si="0"/>
        <v>0</v>
      </c>
      <c r="O16" s="10"/>
    </row>
    <row r="17" spans="1:15" ht="14" x14ac:dyDescent="0.15">
      <c r="A17" s="9">
        <f>+'DATOS EMPRENDEDORES'!B15</f>
        <v>0</v>
      </c>
      <c r="B17" s="9">
        <f>+'DATOS EMPRENDEDORES'!C15</f>
        <v>0</v>
      </c>
      <c r="C17" s="9">
        <f>+'DATOS EMPRENDEDORES'!D15</f>
        <v>0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2">
        <f t="shared" si="0"/>
        <v>0</v>
      </c>
      <c r="O17" s="10"/>
    </row>
    <row r="18" spans="1:15" ht="14" x14ac:dyDescent="0.15">
      <c r="A18" s="9">
        <f>+'DATOS EMPRENDEDORES'!B16</f>
        <v>0</v>
      </c>
      <c r="B18" s="9">
        <f>+'DATOS EMPRENDEDORES'!C16</f>
        <v>0</v>
      </c>
      <c r="C18" s="9">
        <f>+'DATOS EMPRENDEDORES'!D16</f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2">
        <f t="shared" si="0"/>
        <v>0</v>
      </c>
      <c r="O18" s="10"/>
    </row>
    <row r="19" spans="1:15" ht="14" x14ac:dyDescent="0.15">
      <c r="A19" s="9">
        <f>+'DATOS EMPRENDEDORES'!B17</f>
        <v>0</v>
      </c>
      <c r="B19" s="9">
        <f>+'DATOS EMPRENDEDORES'!C17</f>
        <v>0</v>
      </c>
      <c r="C19" s="9">
        <f>+'DATOS EMPRENDEDORES'!D17</f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2">
        <f t="shared" si="0"/>
        <v>0</v>
      </c>
      <c r="O19" s="10"/>
    </row>
    <row r="20" spans="1:15" ht="14" x14ac:dyDescent="0.15">
      <c r="A20" s="9">
        <f>+'DATOS EMPRENDEDORES'!B18</f>
        <v>0</v>
      </c>
      <c r="B20" s="9">
        <f>+'DATOS EMPRENDEDORES'!C18</f>
        <v>0</v>
      </c>
      <c r="C20" s="9">
        <f>+'DATOS EMPRENDEDORES'!D18</f>
        <v>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2">
        <f t="shared" si="0"/>
        <v>0</v>
      </c>
      <c r="O20" s="10"/>
    </row>
    <row r="21" spans="1:15" ht="14" x14ac:dyDescent="0.15">
      <c r="A21" s="9">
        <f>+'DATOS EMPRENDEDORES'!B19</f>
        <v>0</v>
      </c>
      <c r="B21" s="9">
        <f>+'DATOS EMPRENDEDORES'!C19</f>
        <v>0</v>
      </c>
      <c r="C21" s="9">
        <f>+'DATOS EMPRENDEDORES'!D19</f>
        <v>0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2">
        <f t="shared" si="0"/>
        <v>0</v>
      </c>
      <c r="O21" s="10"/>
    </row>
    <row r="22" spans="1:15" ht="14" x14ac:dyDescent="0.15">
      <c r="A22" s="9">
        <f>+'DATOS EMPRENDEDORES'!B20</f>
        <v>0</v>
      </c>
      <c r="B22" s="9">
        <f>+'DATOS EMPRENDEDORES'!C20</f>
        <v>0</v>
      </c>
      <c r="C22" s="9">
        <f>+'DATOS EMPRENDEDORES'!D20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2">
        <f t="shared" si="0"/>
        <v>0</v>
      </c>
      <c r="O22" s="10"/>
    </row>
    <row r="23" spans="1:15" ht="14" x14ac:dyDescent="0.15">
      <c r="A23" s="9">
        <f>+'DATOS EMPRENDEDORES'!B21</f>
        <v>0</v>
      </c>
      <c r="B23" s="9">
        <f>+'DATOS EMPRENDEDORES'!C21</f>
        <v>0</v>
      </c>
      <c r="C23" s="9">
        <f>+'DATOS EMPRENDEDORES'!D21</f>
        <v>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2">
        <f t="shared" si="0"/>
        <v>0</v>
      </c>
      <c r="O23" s="10"/>
    </row>
    <row r="24" spans="1:15" ht="15.75" customHeight="1" x14ac:dyDescent="0.15">
      <c r="A24" s="9">
        <f>+'DATOS EMPRENDEDORES'!B22</f>
        <v>0</v>
      </c>
      <c r="B24" s="9">
        <f>+'DATOS EMPRENDEDORES'!C22</f>
        <v>0</v>
      </c>
      <c r="C24" s="9">
        <f>+'DATOS EMPRENDEDORES'!D22</f>
        <v>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2">
        <f t="shared" si="0"/>
        <v>0</v>
      </c>
      <c r="O24" s="10"/>
    </row>
    <row r="25" spans="1:15" ht="15.75" customHeight="1" x14ac:dyDescent="0.15">
      <c r="A25" s="9">
        <f>+'DATOS EMPRENDEDORES'!B23</f>
        <v>0</v>
      </c>
      <c r="B25" s="9">
        <f>+'DATOS EMPRENDEDORES'!C23</f>
        <v>0</v>
      </c>
      <c r="C25" s="9">
        <f>+'DATOS EMPRENDEDORES'!D23</f>
        <v>0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2">
        <f t="shared" si="0"/>
        <v>0</v>
      </c>
      <c r="O25" s="10"/>
    </row>
    <row r="26" spans="1:15" ht="15.75" customHeight="1" x14ac:dyDescent="0.15">
      <c r="A26" s="9">
        <f>+'DATOS EMPRENDEDORES'!B24</f>
        <v>0</v>
      </c>
      <c r="B26" s="9">
        <f>+'DATOS EMPRENDEDORES'!C24</f>
        <v>0</v>
      </c>
      <c r="C26" s="9">
        <f>+'DATOS EMPRENDEDORES'!D24</f>
        <v>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2">
        <f t="shared" si="0"/>
        <v>0</v>
      </c>
      <c r="O26" s="10"/>
    </row>
    <row r="27" spans="1:15" ht="15.75" customHeight="1" x14ac:dyDescent="0.15">
      <c r="A27" s="9">
        <f>+'DATOS EMPRENDEDORES'!B25</f>
        <v>0</v>
      </c>
      <c r="B27" s="9">
        <f>+'DATOS EMPRENDEDORES'!C25</f>
        <v>0</v>
      </c>
      <c r="C27" s="9">
        <f>+'DATOS EMPRENDEDORES'!D25</f>
        <v>0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2">
        <f t="shared" si="0"/>
        <v>0</v>
      </c>
      <c r="O27" s="10"/>
    </row>
    <row r="28" spans="1:15" ht="15.75" customHeight="1" x14ac:dyDescent="0.15">
      <c r="A28" s="9">
        <f>+'DATOS EMPRENDEDORES'!B26</f>
        <v>0</v>
      </c>
      <c r="B28" s="9">
        <f>+'DATOS EMPRENDEDORES'!C26</f>
        <v>0</v>
      </c>
      <c r="C28" s="9">
        <f>+'DATOS EMPRENDEDORES'!D26</f>
        <v>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2">
        <f t="shared" si="0"/>
        <v>0</v>
      </c>
      <c r="O28" s="10"/>
    </row>
    <row r="29" spans="1:15" ht="15.75" customHeight="1" x14ac:dyDescent="0.15">
      <c r="A29" s="9">
        <f>+'DATOS EMPRENDEDORES'!B27</f>
        <v>0</v>
      </c>
      <c r="B29" s="9">
        <f>+'DATOS EMPRENDEDORES'!C27</f>
        <v>0</v>
      </c>
      <c r="C29" s="9">
        <f>+'DATOS EMPRENDEDORES'!D27</f>
        <v>0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2">
        <f t="shared" si="0"/>
        <v>0</v>
      </c>
      <c r="O29" s="10"/>
    </row>
    <row r="30" spans="1:15" ht="15.75" customHeight="1" x14ac:dyDescent="0.15">
      <c r="A30" s="9">
        <f>+'DATOS EMPRENDEDORES'!B28</f>
        <v>0</v>
      </c>
      <c r="B30" s="9">
        <f>+'DATOS EMPRENDEDORES'!C28</f>
        <v>0</v>
      </c>
      <c r="C30" s="9">
        <f>+'DATOS EMPRENDEDORES'!D28</f>
        <v>0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2">
        <f t="shared" si="0"/>
        <v>0</v>
      </c>
      <c r="O30" s="10"/>
    </row>
    <row r="31" spans="1:15" ht="15.75" customHeight="1" x14ac:dyDescent="0.15">
      <c r="A31" s="9">
        <f>+'DATOS EMPRENDEDORES'!B29</f>
        <v>0</v>
      </c>
      <c r="B31" s="9">
        <f>+'DATOS EMPRENDEDORES'!C29</f>
        <v>0</v>
      </c>
      <c r="C31" s="9">
        <f>+'DATOS EMPRENDEDORES'!D29</f>
        <v>0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2">
        <f t="shared" si="0"/>
        <v>0</v>
      </c>
      <c r="O31" s="11"/>
    </row>
    <row r="32" spans="1:15" ht="15.75" customHeight="1" x14ac:dyDescent="0.15">
      <c r="A32" s="9">
        <f>+'DATOS EMPRENDEDORES'!B30</f>
        <v>0</v>
      </c>
      <c r="B32" s="9">
        <f>+'DATOS EMPRENDEDORES'!C30</f>
        <v>0</v>
      </c>
      <c r="C32" s="9">
        <f>+'DATOS EMPRENDEDORES'!D30</f>
        <v>0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2">
        <f t="shared" si="0"/>
        <v>0</v>
      </c>
      <c r="O32" s="10"/>
    </row>
    <row r="33" spans="1:15" ht="15.75" customHeight="1" x14ac:dyDescent="0.15">
      <c r="A33" s="9">
        <f>+'DATOS EMPRENDEDORES'!B31</f>
        <v>0</v>
      </c>
      <c r="B33" s="9">
        <f>+'DATOS EMPRENDEDORES'!C31</f>
        <v>0</v>
      </c>
      <c r="C33" s="9">
        <f>+'DATOS EMPRENDEDORES'!D31</f>
        <v>0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2">
        <f t="shared" si="0"/>
        <v>0</v>
      </c>
      <c r="O33" s="10"/>
    </row>
    <row r="34" spans="1:15" ht="15.75" customHeight="1" x14ac:dyDescent="0.15">
      <c r="A34" s="9">
        <f>+'DATOS EMPRENDEDORES'!B32</f>
        <v>0</v>
      </c>
      <c r="B34" s="9">
        <f>+'DATOS EMPRENDEDORES'!C32</f>
        <v>0</v>
      </c>
      <c r="C34" s="9">
        <f>+'DATOS EMPRENDEDORES'!D32</f>
        <v>0</v>
      </c>
      <c r="D34" s="13">
        <v>0.06</v>
      </c>
      <c r="E34" s="13">
        <v>0.06</v>
      </c>
      <c r="F34" s="13">
        <v>0.06</v>
      </c>
      <c r="G34" s="13">
        <v>0.06</v>
      </c>
      <c r="H34" s="13">
        <v>0.06</v>
      </c>
      <c r="I34" s="13">
        <v>0.06</v>
      </c>
      <c r="J34" s="13">
        <v>0.06</v>
      </c>
      <c r="K34" s="13">
        <v>0.06</v>
      </c>
      <c r="L34" s="13">
        <v>0.06</v>
      </c>
      <c r="M34" s="13">
        <v>0.06</v>
      </c>
      <c r="N34" s="12">
        <f t="shared" si="0"/>
        <v>0.60000000000000009</v>
      </c>
      <c r="O34" s="10"/>
    </row>
    <row r="35" spans="1:15" ht="15.75" customHeight="1" x14ac:dyDescent="0.15"/>
    <row r="36" spans="1:15" ht="15.75" customHeight="1" x14ac:dyDescent="0.15"/>
    <row r="37" spans="1:15" ht="15.75" customHeight="1" x14ac:dyDescent="0.15"/>
    <row r="38" spans="1:15" ht="15.75" customHeight="1" x14ac:dyDescent="0.15"/>
    <row r="39" spans="1:15" ht="15.75" customHeight="1" x14ac:dyDescent="0.15"/>
    <row r="40" spans="1:15" ht="15.75" customHeight="1" x14ac:dyDescent="0.15"/>
    <row r="41" spans="1:15" ht="15.75" customHeight="1" x14ac:dyDescent="0.15"/>
    <row r="42" spans="1:15" ht="15.75" customHeight="1" x14ac:dyDescent="0.15"/>
    <row r="43" spans="1:15" ht="15.75" customHeight="1" x14ac:dyDescent="0.15"/>
    <row r="44" spans="1:15" ht="15.75" customHeight="1" x14ac:dyDescent="0.15"/>
    <row r="45" spans="1:15" ht="15.75" customHeight="1" x14ac:dyDescent="0.15"/>
    <row r="46" spans="1:15" ht="15.75" customHeight="1" x14ac:dyDescent="0.15"/>
    <row r="47" spans="1:15" ht="15.75" customHeight="1" x14ac:dyDescent="0.15"/>
    <row r="48" spans="1:15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</sheetData>
  <sheetProtection algorithmName="SHA-512" hashValue="9iefC6opRF7OIWOHc11brZa+M2kPdD1KeDTE/6ADimH7OdcHOCfDoqhzvN+sVN2FuQzeFseU0yPdXkoRYqR2RA==" saltValue="R0Pgr3JU7Ub8kCqcTGn39A==" spinCount="100000" sheet="1" objects="1" scenarios="1"/>
  <protectedRanges>
    <protectedRange sqref="O10:O34" name="Rango3"/>
    <protectedRange sqref="B5" name="Rango1"/>
    <protectedRange sqref="D10:M34" name="Rango2"/>
  </protectedRanges>
  <mergeCells count="6">
    <mergeCell ref="O7:O9"/>
    <mergeCell ref="B5:D5"/>
    <mergeCell ref="A7:A9"/>
    <mergeCell ref="B7:B9"/>
    <mergeCell ref="C7:C9"/>
    <mergeCell ref="N7:N8"/>
  </mergeCells>
  <conditionalFormatting sqref="N10:N34">
    <cfRule type="cellIs" dxfId="8" priority="1" operator="lessThan">
      <formula>0.7</formula>
    </cfRule>
    <cfRule type="cellIs" dxfId="7" priority="2" operator="greaterThanOrEqual">
      <formula>0.7</formula>
    </cfRule>
  </conditionalFormatting>
  <pageMargins left="0.7" right="0.7" top="0.75" bottom="0.75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'Datos '!$B$4:$B$18</xm:f>
          </x14:formula1>
          <xm:sqref>G10:G34</xm:sqref>
        </x14:dataValidation>
        <x14:dataValidation type="list" allowBlank="1" showErrorMessage="1" xr:uid="{F64CB908-3132-421C-95BA-20A212C20E3B}">
          <x14:formula1>
            <xm:f>'Datos '!$B$4:$B$13</xm:f>
          </x14:formula1>
          <xm:sqref>L10:M34 I10:J34 D10:F34</xm:sqref>
        </x14:dataValidation>
        <x14:dataValidation type="list" allowBlank="1" showErrorMessage="1" xr:uid="{D8E1B8EF-1DE7-4C98-B4D2-EBC03DBF6E25}">
          <x14:formula1>
            <xm:f>'Datos '!$B$4:$B$11</xm:f>
          </x14:formula1>
          <xm:sqref>K10:K34</xm:sqref>
        </x14:dataValidation>
        <x14:dataValidation type="list" allowBlank="1" showErrorMessage="1" xr:uid="{F00995F2-EB11-48F9-ADAF-B85C34130ED8}">
          <x14:formula1>
            <xm:f>'Datos '!$B$4:$B$10</xm:f>
          </x14:formula1>
          <xm:sqref>H10:H34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CE1A3-E77B-42CC-9D5A-D89E7554F9C8}">
  <dimension ref="A4:O989"/>
  <sheetViews>
    <sheetView showGridLines="0" topLeftCell="L1" zoomScaleNormal="100" workbookViewId="0">
      <selection activeCell="O10" sqref="O10"/>
    </sheetView>
  </sheetViews>
  <sheetFormatPr baseColWidth="10" defaultColWidth="14.5" defaultRowHeight="15" customHeight="1" x14ac:dyDescent="0.15"/>
  <cols>
    <col min="1" max="1" width="27.5" style="8" customWidth="1"/>
    <col min="2" max="2" width="24.83203125" style="8" customWidth="1"/>
    <col min="3" max="6" width="25.1640625" style="8" customWidth="1"/>
    <col min="7" max="7" width="26.6640625" style="8" customWidth="1"/>
    <col min="8" max="8" width="26.33203125" style="8" customWidth="1"/>
    <col min="9" max="14" width="25.1640625" style="8" customWidth="1"/>
    <col min="15" max="15" width="87.1640625" style="8" customWidth="1"/>
    <col min="16" max="29" width="10.6640625" style="8" customWidth="1"/>
    <col min="30" max="16384" width="14.5" style="8"/>
  </cols>
  <sheetData>
    <row r="4" spans="1:15" ht="15" customHeight="1" thickBot="1" x14ac:dyDescent="0.2"/>
    <row r="5" spans="1:15" ht="41.25" customHeight="1" thickBot="1" x14ac:dyDescent="0.2">
      <c r="A5" s="22" t="s">
        <v>31</v>
      </c>
      <c r="B5" s="35" t="s">
        <v>32</v>
      </c>
      <c r="C5" s="35"/>
      <c r="D5" s="35"/>
    </row>
    <row r="6" spans="1:15" ht="18.75" customHeight="1" x14ac:dyDescent="0.15">
      <c r="A6" s="20"/>
      <c r="B6" s="21"/>
      <c r="C6" s="21"/>
      <c r="D6" s="21"/>
    </row>
    <row r="7" spans="1:15" ht="43.5" customHeight="1" x14ac:dyDescent="0.15">
      <c r="A7" s="36" t="s">
        <v>0</v>
      </c>
      <c r="B7" s="36" t="s">
        <v>1</v>
      </c>
      <c r="C7" s="36" t="s">
        <v>2</v>
      </c>
      <c r="D7" s="23" t="s">
        <v>14</v>
      </c>
      <c r="E7" s="23" t="s">
        <v>15</v>
      </c>
      <c r="F7" s="23" t="s">
        <v>16</v>
      </c>
      <c r="G7" s="23" t="s">
        <v>18</v>
      </c>
      <c r="H7" s="23" t="s">
        <v>19</v>
      </c>
      <c r="I7" s="23" t="s">
        <v>20</v>
      </c>
      <c r="J7" s="23" t="s">
        <v>26</v>
      </c>
      <c r="K7" s="23" t="s">
        <v>27</v>
      </c>
      <c r="L7" s="23" t="s">
        <v>28</v>
      </c>
      <c r="M7" s="23" t="s">
        <v>29</v>
      </c>
      <c r="N7" s="39" t="s">
        <v>3</v>
      </c>
      <c r="O7" s="33" t="s">
        <v>4</v>
      </c>
    </row>
    <row r="8" spans="1:15" ht="62.25" customHeight="1" x14ac:dyDescent="0.15">
      <c r="A8" s="37"/>
      <c r="B8" s="37"/>
      <c r="C8" s="37"/>
      <c r="D8" s="16" t="s">
        <v>13</v>
      </c>
      <c r="E8" s="16" t="s">
        <v>5</v>
      </c>
      <c r="F8" s="16" t="s">
        <v>17</v>
      </c>
      <c r="G8" s="16" t="s">
        <v>6</v>
      </c>
      <c r="H8" s="16" t="s">
        <v>7</v>
      </c>
      <c r="I8" s="16" t="s">
        <v>8</v>
      </c>
      <c r="J8" s="16" t="s">
        <v>9</v>
      </c>
      <c r="K8" s="16" t="s">
        <v>21</v>
      </c>
      <c r="L8" s="16" t="s">
        <v>10</v>
      </c>
      <c r="M8" s="16" t="s">
        <v>11</v>
      </c>
      <c r="N8" s="40"/>
      <c r="O8" s="34"/>
    </row>
    <row r="9" spans="1:15" ht="18" customHeight="1" x14ac:dyDescent="0.15">
      <c r="A9" s="38"/>
      <c r="B9" s="38"/>
      <c r="C9" s="38"/>
      <c r="D9" s="17">
        <v>0.1</v>
      </c>
      <c r="E9" s="17">
        <v>0.1</v>
      </c>
      <c r="F9" s="17">
        <v>0.1</v>
      </c>
      <c r="G9" s="17">
        <v>0.15</v>
      </c>
      <c r="H9" s="17">
        <v>7.0000000000000007E-2</v>
      </c>
      <c r="I9" s="17">
        <v>0.1</v>
      </c>
      <c r="J9" s="17">
        <v>0.1</v>
      </c>
      <c r="K9" s="17">
        <v>0.08</v>
      </c>
      <c r="L9" s="17">
        <v>0.1</v>
      </c>
      <c r="M9" s="17">
        <v>0.1</v>
      </c>
      <c r="N9" s="18">
        <f>+SUM(D9:M9)</f>
        <v>0.99999999999999989</v>
      </c>
      <c r="O9" s="34"/>
    </row>
    <row r="10" spans="1:15" x14ac:dyDescent="0.15">
      <c r="A10" s="15" t="str">
        <f>+'DATOS EMPRENDEDORES'!B8</f>
        <v xml:space="preserve">LUIS ALEJANDRO BERNAL </v>
      </c>
      <c r="B10" s="15">
        <f>+'DATOS EMPRENDEDORES'!C8</f>
        <v>1006128514</v>
      </c>
      <c r="C10" s="15" t="str">
        <f>+'DATOS EMPRENDEDORES'!D8</f>
        <v>FERMOVIES</v>
      </c>
      <c r="D10" s="13">
        <v>0.08</v>
      </c>
      <c r="E10" s="13">
        <v>0.08</v>
      </c>
      <c r="F10" s="13">
        <v>0.08</v>
      </c>
      <c r="G10" s="13">
        <v>0.12</v>
      </c>
      <c r="H10" s="13">
        <v>7.0000000000000007E-2</v>
      </c>
      <c r="I10" s="13">
        <v>0.08</v>
      </c>
      <c r="J10" s="13">
        <v>0.08</v>
      </c>
      <c r="K10" s="13">
        <v>7.0000000000000007E-2</v>
      </c>
      <c r="L10" s="13">
        <v>7.0000000000000007E-2</v>
      </c>
      <c r="M10" s="13">
        <v>7.0000000000000007E-2</v>
      </c>
      <c r="N10" s="12">
        <f t="shared" ref="N10:N34" si="0">+SUM(D10:M10)</f>
        <v>0.8</v>
      </c>
      <c r="O10" s="19" t="s">
        <v>36</v>
      </c>
    </row>
    <row r="11" spans="1:15" ht="14" x14ac:dyDescent="0.15">
      <c r="A11" s="9">
        <f>+'DATOS EMPRENDEDORES'!B9</f>
        <v>0</v>
      </c>
      <c r="B11" s="9">
        <f>+'DATOS EMPRENDEDORES'!C9</f>
        <v>0</v>
      </c>
      <c r="C11" s="9">
        <f>+'DATOS EMPRENDEDORES'!D9</f>
        <v>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2">
        <f t="shared" si="0"/>
        <v>0</v>
      </c>
      <c r="O11" s="10"/>
    </row>
    <row r="12" spans="1:15" ht="14" x14ac:dyDescent="0.15">
      <c r="A12" s="9">
        <f>+'DATOS EMPRENDEDORES'!B10</f>
        <v>0</v>
      </c>
      <c r="B12" s="9">
        <f>+'DATOS EMPRENDEDORES'!C10</f>
        <v>0</v>
      </c>
      <c r="C12" s="9">
        <f>+'DATOS EMPRENDEDORES'!D10</f>
        <v>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>
        <f t="shared" si="0"/>
        <v>0</v>
      </c>
      <c r="O12" s="10"/>
    </row>
    <row r="13" spans="1:15" ht="14" x14ac:dyDescent="0.15">
      <c r="A13" s="9">
        <f>+'DATOS EMPRENDEDORES'!B11</f>
        <v>0</v>
      </c>
      <c r="B13" s="9">
        <f>+'DATOS EMPRENDEDORES'!C11</f>
        <v>0</v>
      </c>
      <c r="C13" s="9">
        <f>+'DATOS EMPRENDEDORES'!D11</f>
        <v>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>
        <f t="shared" si="0"/>
        <v>0</v>
      </c>
      <c r="O13" s="10"/>
    </row>
    <row r="14" spans="1:15" ht="14" x14ac:dyDescent="0.15">
      <c r="A14" s="9">
        <f>+'DATOS EMPRENDEDORES'!B12</f>
        <v>0</v>
      </c>
      <c r="B14" s="9">
        <f>+'DATOS EMPRENDEDORES'!C12</f>
        <v>0</v>
      </c>
      <c r="C14" s="9">
        <f>+'DATOS EMPRENDEDORES'!D12</f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>
        <f t="shared" si="0"/>
        <v>0</v>
      </c>
      <c r="O14" s="10"/>
    </row>
    <row r="15" spans="1:15" ht="14" x14ac:dyDescent="0.15">
      <c r="A15" s="9">
        <f>+'DATOS EMPRENDEDORES'!B13</f>
        <v>0</v>
      </c>
      <c r="B15" s="9">
        <f>+'DATOS EMPRENDEDORES'!C13</f>
        <v>0</v>
      </c>
      <c r="C15" s="9">
        <f>+'DATOS EMPRENDEDORES'!D13</f>
        <v>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>
        <f t="shared" si="0"/>
        <v>0</v>
      </c>
      <c r="O15" s="10"/>
    </row>
    <row r="16" spans="1:15" ht="14" x14ac:dyDescent="0.15">
      <c r="A16" s="9">
        <f>+'DATOS EMPRENDEDORES'!B14</f>
        <v>0</v>
      </c>
      <c r="B16" s="9">
        <f>+'DATOS EMPRENDEDORES'!C14</f>
        <v>0</v>
      </c>
      <c r="C16" s="9">
        <f>+'DATOS EMPRENDEDORES'!D14</f>
        <v>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2">
        <f t="shared" si="0"/>
        <v>0</v>
      </c>
      <c r="O16" s="10"/>
    </row>
    <row r="17" spans="1:15" ht="14" x14ac:dyDescent="0.15">
      <c r="A17" s="9">
        <f>+'DATOS EMPRENDEDORES'!B15</f>
        <v>0</v>
      </c>
      <c r="B17" s="9">
        <f>+'DATOS EMPRENDEDORES'!C15</f>
        <v>0</v>
      </c>
      <c r="C17" s="9">
        <f>+'DATOS EMPRENDEDORES'!D15</f>
        <v>0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2">
        <f t="shared" si="0"/>
        <v>0</v>
      </c>
      <c r="O17" s="10"/>
    </row>
    <row r="18" spans="1:15" ht="14" x14ac:dyDescent="0.15">
      <c r="A18" s="9">
        <f>+'DATOS EMPRENDEDORES'!B16</f>
        <v>0</v>
      </c>
      <c r="B18" s="9">
        <f>+'DATOS EMPRENDEDORES'!C16</f>
        <v>0</v>
      </c>
      <c r="C18" s="9">
        <f>+'DATOS EMPRENDEDORES'!D16</f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2">
        <f t="shared" si="0"/>
        <v>0</v>
      </c>
      <c r="O18" s="10"/>
    </row>
    <row r="19" spans="1:15" ht="14" x14ac:dyDescent="0.15">
      <c r="A19" s="9">
        <f>+'DATOS EMPRENDEDORES'!B17</f>
        <v>0</v>
      </c>
      <c r="B19" s="9">
        <f>+'DATOS EMPRENDEDORES'!C17</f>
        <v>0</v>
      </c>
      <c r="C19" s="9">
        <f>+'DATOS EMPRENDEDORES'!D17</f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2">
        <f t="shared" si="0"/>
        <v>0</v>
      </c>
      <c r="O19" s="10"/>
    </row>
    <row r="20" spans="1:15" ht="14" x14ac:dyDescent="0.15">
      <c r="A20" s="9">
        <f>+'DATOS EMPRENDEDORES'!B18</f>
        <v>0</v>
      </c>
      <c r="B20" s="9">
        <f>+'DATOS EMPRENDEDORES'!C18</f>
        <v>0</v>
      </c>
      <c r="C20" s="9">
        <f>+'DATOS EMPRENDEDORES'!D18</f>
        <v>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2">
        <f t="shared" si="0"/>
        <v>0</v>
      </c>
      <c r="O20" s="10"/>
    </row>
    <row r="21" spans="1:15" ht="14" x14ac:dyDescent="0.15">
      <c r="A21" s="9">
        <f>+'DATOS EMPRENDEDORES'!B19</f>
        <v>0</v>
      </c>
      <c r="B21" s="9">
        <f>+'DATOS EMPRENDEDORES'!C19</f>
        <v>0</v>
      </c>
      <c r="C21" s="9">
        <f>+'DATOS EMPRENDEDORES'!D19</f>
        <v>0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2">
        <f t="shared" si="0"/>
        <v>0</v>
      </c>
      <c r="O21" s="10"/>
    </row>
    <row r="22" spans="1:15" ht="14" x14ac:dyDescent="0.15">
      <c r="A22" s="9">
        <f>+'DATOS EMPRENDEDORES'!B20</f>
        <v>0</v>
      </c>
      <c r="B22" s="9">
        <f>+'DATOS EMPRENDEDORES'!C20</f>
        <v>0</v>
      </c>
      <c r="C22" s="9">
        <f>+'DATOS EMPRENDEDORES'!D20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2">
        <f t="shared" si="0"/>
        <v>0</v>
      </c>
      <c r="O22" s="10"/>
    </row>
    <row r="23" spans="1:15" ht="14" x14ac:dyDescent="0.15">
      <c r="A23" s="9">
        <f>+'DATOS EMPRENDEDORES'!B21</f>
        <v>0</v>
      </c>
      <c r="B23" s="9">
        <f>+'DATOS EMPRENDEDORES'!C21</f>
        <v>0</v>
      </c>
      <c r="C23" s="9">
        <f>+'DATOS EMPRENDEDORES'!D21</f>
        <v>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2">
        <f t="shared" si="0"/>
        <v>0</v>
      </c>
      <c r="O23" s="10"/>
    </row>
    <row r="24" spans="1:15" ht="15.75" customHeight="1" x14ac:dyDescent="0.15">
      <c r="A24" s="9">
        <f>+'DATOS EMPRENDEDORES'!B22</f>
        <v>0</v>
      </c>
      <c r="B24" s="9">
        <f>+'DATOS EMPRENDEDORES'!C22</f>
        <v>0</v>
      </c>
      <c r="C24" s="9">
        <f>+'DATOS EMPRENDEDORES'!D22</f>
        <v>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2">
        <f t="shared" si="0"/>
        <v>0</v>
      </c>
      <c r="O24" s="10"/>
    </row>
    <row r="25" spans="1:15" ht="15.75" customHeight="1" x14ac:dyDescent="0.15">
      <c r="A25" s="9">
        <f>+'DATOS EMPRENDEDORES'!B23</f>
        <v>0</v>
      </c>
      <c r="B25" s="9">
        <f>+'DATOS EMPRENDEDORES'!C23</f>
        <v>0</v>
      </c>
      <c r="C25" s="9">
        <f>+'DATOS EMPRENDEDORES'!D23</f>
        <v>0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2">
        <f t="shared" si="0"/>
        <v>0</v>
      </c>
      <c r="O25" s="10"/>
    </row>
    <row r="26" spans="1:15" ht="15.75" customHeight="1" x14ac:dyDescent="0.15">
      <c r="A26" s="9">
        <f>+'DATOS EMPRENDEDORES'!B24</f>
        <v>0</v>
      </c>
      <c r="B26" s="9">
        <f>+'DATOS EMPRENDEDORES'!C24</f>
        <v>0</v>
      </c>
      <c r="C26" s="9">
        <f>+'DATOS EMPRENDEDORES'!D24</f>
        <v>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2">
        <f t="shared" si="0"/>
        <v>0</v>
      </c>
      <c r="O26" s="10"/>
    </row>
    <row r="27" spans="1:15" ht="15.75" customHeight="1" x14ac:dyDescent="0.15">
      <c r="A27" s="9">
        <f>+'DATOS EMPRENDEDORES'!B25</f>
        <v>0</v>
      </c>
      <c r="B27" s="9">
        <f>+'DATOS EMPRENDEDORES'!C25</f>
        <v>0</v>
      </c>
      <c r="C27" s="9">
        <f>+'DATOS EMPRENDEDORES'!D25</f>
        <v>0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2">
        <f t="shared" si="0"/>
        <v>0</v>
      </c>
      <c r="O27" s="10"/>
    </row>
    <row r="28" spans="1:15" ht="15.75" customHeight="1" x14ac:dyDescent="0.15">
      <c r="A28" s="9">
        <f>+'DATOS EMPRENDEDORES'!B26</f>
        <v>0</v>
      </c>
      <c r="B28" s="9">
        <f>+'DATOS EMPRENDEDORES'!C26</f>
        <v>0</v>
      </c>
      <c r="C28" s="9">
        <f>+'DATOS EMPRENDEDORES'!D26</f>
        <v>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2">
        <f t="shared" si="0"/>
        <v>0</v>
      </c>
      <c r="O28" s="10"/>
    </row>
    <row r="29" spans="1:15" ht="15.75" customHeight="1" x14ac:dyDescent="0.15">
      <c r="A29" s="9">
        <f>+'DATOS EMPRENDEDORES'!B27</f>
        <v>0</v>
      </c>
      <c r="B29" s="9">
        <f>+'DATOS EMPRENDEDORES'!C27</f>
        <v>0</v>
      </c>
      <c r="C29" s="9">
        <f>+'DATOS EMPRENDEDORES'!D27</f>
        <v>0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2">
        <f t="shared" si="0"/>
        <v>0</v>
      </c>
      <c r="O29" s="10"/>
    </row>
    <row r="30" spans="1:15" ht="15.75" customHeight="1" x14ac:dyDescent="0.15">
      <c r="A30" s="9">
        <f>+'DATOS EMPRENDEDORES'!B28</f>
        <v>0</v>
      </c>
      <c r="B30" s="9">
        <f>+'DATOS EMPRENDEDORES'!C28</f>
        <v>0</v>
      </c>
      <c r="C30" s="9">
        <f>+'DATOS EMPRENDEDORES'!D28</f>
        <v>0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2">
        <f t="shared" si="0"/>
        <v>0</v>
      </c>
      <c r="O30" s="10"/>
    </row>
    <row r="31" spans="1:15" ht="15.75" customHeight="1" x14ac:dyDescent="0.15">
      <c r="A31" s="9">
        <f>+'DATOS EMPRENDEDORES'!B29</f>
        <v>0</v>
      </c>
      <c r="B31" s="9">
        <f>+'DATOS EMPRENDEDORES'!C29</f>
        <v>0</v>
      </c>
      <c r="C31" s="9">
        <f>+'DATOS EMPRENDEDORES'!D29</f>
        <v>0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2">
        <f t="shared" si="0"/>
        <v>0</v>
      </c>
      <c r="O31" s="11"/>
    </row>
    <row r="32" spans="1:15" ht="15.75" customHeight="1" x14ac:dyDescent="0.15">
      <c r="A32" s="9">
        <f>+'DATOS EMPRENDEDORES'!B30</f>
        <v>0</v>
      </c>
      <c r="B32" s="9">
        <f>+'DATOS EMPRENDEDORES'!C30</f>
        <v>0</v>
      </c>
      <c r="C32" s="9">
        <f>+'DATOS EMPRENDEDORES'!D30</f>
        <v>0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2">
        <f t="shared" si="0"/>
        <v>0</v>
      </c>
      <c r="O32" s="10"/>
    </row>
    <row r="33" spans="1:15" ht="15.75" customHeight="1" x14ac:dyDescent="0.15">
      <c r="A33" s="9">
        <f>+'DATOS EMPRENDEDORES'!B31</f>
        <v>0</v>
      </c>
      <c r="B33" s="9">
        <f>+'DATOS EMPRENDEDORES'!C31</f>
        <v>0</v>
      </c>
      <c r="C33" s="9">
        <f>+'DATOS EMPRENDEDORES'!D31</f>
        <v>0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2">
        <f t="shared" si="0"/>
        <v>0</v>
      </c>
      <c r="O33" s="10"/>
    </row>
    <row r="34" spans="1:15" ht="15.75" customHeight="1" x14ac:dyDescent="0.15">
      <c r="A34" s="9">
        <f>+'DATOS EMPRENDEDORES'!B32</f>
        <v>0</v>
      </c>
      <c r="B34" s="9">
        <f>+'DATOS EMPRENDEDORES'!C32</f>
        <v>0</v>
      </c>
      <c r="C34" s="9">
        <f>+'DATOS EMPRENDEDORES'!D32</f>
        <v>0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2">
        <f t="shared" si="0"/>
        <v>0</v>
      </c>
      <c r="O34" s="10"/>
    </row>
    <row r="35" spans="1:15" ht="15.75" customHeight="1" x14ac:dyDescent="0.15"/>
    <row r="36" spans="1:15" ht="15.75" customHeight="1" x14ac:dyDescent="0.15"/>
    <row r="37" spans="1:15" ht="15.75" customHeight="1" x14ac:dyDescent="0.15"/>
    <row r="38" spans="1:15" ht="15.75" customHeight="1" x14ac:dyDescent="0.15"/>
    <row r="39" spans="1:15" ht="15.75" customHeight="1" x14ac:dyDescent="0.15"/>
    <row r="40" spans="1:15" ht="15.75" customHeight="1" x14ac:dyDescent="0.15"/>
    <row r="41" spans="1:15" ht="15.75" customHeight="1" x14ac:dyDescent="0.15"/>
    <row r="42" spans="1:15" ht="15.75" customHeight="1" x14ac:dyDescent="0.15"/>
    <row r="43" spans="1:15" ht="15.75" customHeight="1" x14ac:dyDescent="0.15"/>
    <row r="44" spans="1:15" ht="15.75" customHeight="1" x14ac:dyDescent="0.15"/>
    <row r="45" spans="1:15" ht="15.75" customHeight="1" x14ac:dyDescent="0.15"/>
    <row r="46" spans="1:15" ht="15.75" customHeight="1" x14ac:dyDescent="0.15"/>
    <row r="47" spans="1:15" ht="15.75" customHeight="1" x14ac:dyDescent="0.15"/>
    <row r="48" spans="1:15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</sheetData>
  <sheetProtection algorithmName="SHA-512" hashValue="e2O+Swoe6U7hyQpgfZNIx0I3bxEjhA17uIcfW5tWMJx6ZzXiEx137I37fM3I1aZ77ps0XtRa+4S2p6UqPqrsfQ==" saltValue="lwokZbPzS2pDOeE4UCPKBQ==" spinCount="100000" sheet="1" objects="1" scenarios="1"/>
  <protectedRanges>
    <protectedRange sqref="O10:O34" name="Rango3"/>
    <protectedRange sqref="D10:M34" name="Rango2"/>
    <protectedRange sqref="B5" name="Rango1"/>
  </protectedRanges>
  <mergeCells count="6">
    <mergeCell ref="O7:O9"/>
    <mergeCell ref="B5:D5"/>
    <mergeCell ref="A7:A9"/>
    <mergeCell ref="B7:B9"/>
    <mergeCell ref="C7:C9"/>
    <mergeCell ref="N7:N8"/>
  </mergeCells>
  <conditionalFormatting sqref="N10:N34">
    <cfRule type="cellIs" dxfId="6" priority="1" operator="lessThan">
      <formula>0.7</formula>
    </cfRule>
    <cfRule type="cellIs" dxfId="5" priority="2" operator="greaterThanOrEqual">
      <formula>0.7</formula>
    </cfRule>
  </conditionalFormatting>
  <pageMargins left="0.7" right="0.7" top="0.75" bottom="0.75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8A1AD2A6-58E7-45D3-AA00-300E248F65C9}">
          <x14:formula1>
            <xm:f>'Datos '!$B$4:$B$10</xm:f>
          </x14:formula1>
          <xm:sqref>H10:H34</xm:sqref>
        </x14:dataValidation>
        <x14:dataValidation type="list" allowBlank="1" showErrorMessage="1" xr:uid="{40E5CA0A-CA96-42AB-BA75-E34EF2439E49}">
          <x14:formula1>
            <xm:f>'Datos '!$B$4:$B$11</xm:f>
          </x14:formula1>
          <xm:sqref>K10:K34</xm:sqref>
        </x14:dataValidation>
        <x14:dataValidation type="list" allowBlank="1" showErrorMessage="1" xr:uid="{18C12B96-7B3E-419F-9F71-947E67C49FD4}">
          <x14:formula1>
            <xm:f>'Datos '!$B$4:$B$13</xm:f>
          </x14:formula1>
          <xm:sqref>D10:F34 L10:M34 I10:J34</xm:sqref>
        </x14:dataValidation>
        <x14:dataValidation type="list" allowBlank="1" showErrorMessage="1" xr:uid="{BEB2F418-D664-4738-8CBA-DB0FF941D40D}">
          <x14:formula1>
            <xm:f>'Datos '!$B$4:$B$18</xm:f>
          </x14:formula1>
          <xm:sqref>G10:G34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3A6D-087B-4AD8-A86E-322C33731D36}">
  <dimension ref="A4:O989"/>
  <sheetViews>
    <sheetView showGridLines="0" topLeftCell="K3" zoomScaleNormal="100" workbookViewId="0">
      <selection activeCell="A10" sqref="A10"/>
    </sheetView>
  </sheetViews>
  <sheetFormatPr baseColWidth="10" defaultColWidth="14.5" defaultRowHeight="15" customHeight="1" x14ac:dyDescent="0.15"/>
  <cols>
    <col min="1" max="1" width="27.5" style="8" customWidth="1"/>
    <col min="2" max="2" width="24.83203125" style="8" customWidth="1"/>
    <col min="3" max="6" width="25.1640625" style="8" customWidth="1"/>
    <col min="7" max="7" width="26.6640625" style="8" customWidth="1"/>
    <col min="8" max="8" width="26.33203125" style="8" customWidth="1"/>
    <col min="9" max="14" width="25.1640625" style="8" customWidth="1"/>
    <col min="15" max="15" width="87.1640625" style="8" customWidth="1"/>
    <col min="16" max="29" width="10.6640625" style="8" customWidth="1"/>
    <col min="30" max="16384" width="14.5" style="8"/>
  </cols>
  <sheetData>
    <row r="4" spans="1:15" ht="15" customHeight="1" thickBot="1" x14ac:dyDescent="0.2"/>
    <row r="5" spans="1:15" ht="41.25" customHeight="1" thickBot="1" x14ac:dyDescent="0.2">
      <c r="A5" s="22" t="s">
        <v>31</v>
      </c>
      <c r="B5" s="35" t="s">
        <v>34</v>
      </c>
      <c r="C5" s="35"/>
      <c r="D5" s="35"/>
    </row>
    <row r="6" spans="1:15" ht="18.75" customHeight="1" x14ac:dyDescent="0.15">
      <c r="A6" s="20"/>
      <c r="B6" s="21"/>
      <c r="C6" s="21"/>
      <c r="D6" s="21"/>
    </row>
    <row r="7" spans="1:15" ht="43.5" customHeight="1" x14ac:dyDescent="0.15">
      <c r="A7" s="36" t="s">
        <v>0</v>
      </c>
      <c r="B7" s="36" t="s">
        <v>1</v>
      </c>
      <c r="C7" s="36" t="s">
        <v>2</v>
      </c>
      <c r="D7" s="23" t="s">
        <v>14</v>
      </c>
      <c r="E7" s="23" t="s">
        <v>15</v>
      </c>
      <c r="F7" s="23" t="s">
        <v>16</v>
      </c>
      <c r="G7" s="23" t="s">
        <v>18</v>
      </c>
      <c r="H7" s="23" t="s">
        <v>19</v>
      </c>
      <c r="I7" s="23" t="s">
        <v>20</v>
      </c>
      <c r="J7" s="23" t="s">
        <v>26</v>
      </c>
      <c r="K7" s="23" t="s">
        <v>27</v>
      </c>
      <c r="L7" s="23" t="s">
        <v>28</v>
      </c>
      <c r="M7" s="23" t="s">
        <v>29</v>
      </c>
      <c r="N7" s="39" t="s">
        <v>3</v>
      </c>
      <c r="O7" s="33" t="s">
        <v>4</v>
      </c>
    </row>
    <row r="8" spans="1:15" ht="62.25" customHeight="1" x14ac:dyDescent="0.15">
      <c r="A8" s="37"/>
      <c r="B8" s="37"/>
      <c r="C8" s="37"/>
      <c r="D8" s="16" t="s">
        <v>13</v>
      </c>
      <c r="E8" s="16" t="s">
        <v>5</v>
      </c>
      <c r="F8" s="16" t="s">
        <v>17</v>
      </c>
      <c r="G8" s="16" t="s">
        <v>6</v>
      </c>
      <c r="H8" s="16" t="s">
        <v>7</v>
      </c>
      <c r="I8" s="16" t="s">
        <v>8</v>
      </c>
      <c r="J8" s="16" t="s">
        <v>9</v>
      </c>
      <c r="K8" s="16" t="s">
        <v>21</v>
      </c>
      <c r="L8" s="16" t="s">
        <v>10</v>
      </c>
      <c r="M8" s="16" t="s">
        <v>11</v>
      </c>
      <c r="N8" s="40"/>
      <c r="O8" s="34"/>
    </row>
    <row r="9" spans="1:15" ht="18" customHeight="1" x14ac:dyDescent="0.15">
      <c r="A9" s="38"/>
      <c r="B9" s="38"/>
      <c r="C9" s="38"/>
      <c r="D9" s="17">
        <v>0.1</v>
      </c>
      <c r="E9" s="17">
        <v>0.1</v>
      </c>
      <c r="F9" s="17">
        <v>0.1</v>
      </c>
      <c r="G9" s="17">
        <v>0.15</v>
      </c>
      <c r="H9" s="17">
        <v>7.0000000000000007E-2</v>
      </c>
      <c r="I9" s="17">
        <v>0.1</v>
      </c>
      <c r="J9" s="17">
        <v>0.1</v>
      </c>
      <c r="K9" s="17">
        <v>0.08</v>
      </c>
      <c r="L9" s="17">
        <v>0.1</v>
      </c>
      <c r="M9" s="17">
        <v>0.1</v>
      </c>
      <c r="N9" s="18">
        <f>+SUM(D9:M9)</f>
        <v>0.99999999999999989</v>
      </c>
      <c r="O9" s="34"/>
    </row>
    <row r="10" spans="1:15" x14ac:dyDescent="0.15">
      <c r="A10" s="15" t="str">
        <f>+'DATOS EMPRENDEDORES'!B8</f>
        <v xml:space="preserve">LUIS ALEJANDRO BERNAL </v>
      </c>
      <c r="B10" s="15">
        <f>+'DATOS EMPRENDEDORES'!C8</f>
        <v>1006128514</v>
      </c>
      <c r="C10" s="15" t="str">
        <f>+'DATOS EMPRENDEDORES'!D8</f>
        <v>FERMOVIES</v>
      </c>
      <c r="D10" s="25">
        <v>0.08</v>
      </c>
      <c r="E10" s="26">
        <v>0.08</v>
      </c>
      <c r="F10" s="26">
        <v>0.08</v>
      </c>
      <c r="G10" s="26">
        <v>0.12</v>
      </c>
      <c r="H10" s="26">
        <v>7.0000000000000007E-2</v>
      </c>
      <c r="I10" s="26">
        <v>0.08</v>
      </c>
      <c r="J10" s="26">
        <v>0.08</v>
      </c>
      <c r="K10" s="26">
        <v>7.0000000000000007E-2</v>
      </c>
      <c r="L10" s="26">
        <v>7.0000000000000007E-2</v>
      </c>
      <c r="M10" s="26">
        <v>7.0000000000000007E-2</v>
      </c>
      <c r="N10" s="12">
        <f t="shared" ref="N10:N34" si="0">+SUM(D10:M10)</f>
        <v>0.8</v>
      </c>
      <c r="O10" s="19" t="s">
        <v>35</v>
      </c>
    </row>
    <row r="11" spans="1:15" ht="14" x14ac:dyDescent="0.15">
      <c r="A11" s="9">
        <f>+'DATOS EMPRENDEDORES'!B9</f>
        <v>0</v>
      </c>
      <c r="B11" s="9">
        <f>+'DATOS EMPRENDEDORES'!C9</f>
        <v>0</v>
      </c>
      <c r="C11" s="9">
        <f>+'DATOS EMPRENDEDORES'!D9</f>
        <v>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2">
        <f t="shared" si="0"/>
        <v>0</v>
      </c>
      <c r="O11" s="10"/>
    </row>
    <row r="12" spans="1:15" ht="14" x14ac:dyDescent="0.15">
      <c r="A12" s="9">
        <f>+'DATOS EMPRENDEDORES'!B10</f>
        <v>0</v>
      </c>
      <c r="B12" s="9">
        <f>+'DATOS EMPRENDEDORES'!C10</f>
        <v>0</v>
      </c>
      <c r="C12" s="9">
        <f>+'DATOS EMPRENDEDORES'!D10</f>
        <v>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>
        <f t="shared" si="0"/>
        <v>0</v>
      </c>
      <c r="O12" s="10"/>
    </row>
    <row r="13" spans="1:15" ht="14" x14ac:dyDescent="0.15">
      <c r="A13" s="9">
        <f>+'DATOS EMPRENDEDORES'!B11</f>
        <v>0</v>
      </c>
      <c r="B13" s="9">
        <f>+'DATOS EMPRENDEDORES'!C11</f>
        <v>0</v>
      </c>
      <c r="C13" s="9">
        <f>+'DATOS EMPRENDEDORES'!D11</f>
        <v>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>
        <f t="shared" si="0"/>
        <v>0</v>
      </c>
      <c r="O13" s="10"/>
    </row>
    <row r="14" spans="1:15" ht="14" x14ac:dyDescent="0.15">
      <c r="A14" s="9">
        <f>+'DATOS EMPRENDEDORES'!B12</f>
        <v>0</v>
      </c>
      <c r="B14" s="9">
        <f>+'DATOS EMPRENDEDORES'!C12</f>
        <v>0</v>
      </c>
      <c r="C14" s="9">
        <f>+'DATOS EMPRENDEDORES'!D12</f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>
        <f t="shared" si="0"/>
        <v>0</v>
      </c>
      <c r="O14" s="10"/>
    </row>
    <row r="15" spans="1:15" ht="14" x14ac:dyDescent="0.15">
      <c r="A15" s="9">
        <f>+'DATOS EMPRENDEDORES'!B13</f>
        <v>0</v>
      </c>
      <c r="B15" s="9">
        <f>+'DATOS EMPRENDEDORES'!C13</f>
        <v>0</v>
      </c>
      <c r="C15" s="9">
        <f>+'DATOS EMPRENDEDORES'!D13</f>
        <v>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>
        <f t="shared" si="0"/>
        <v>0</v>
      </c>
      <c r="O15" s="10"/>
    </row>
    <row r="16" spans="1:15" ht="14" x14ac:dyDescent="0.15">
      <c r="A16" s="9">
        <f>+'DATOS EMPRENDEDORES'!B14</f>
        <v>0</v>
      </c>
      <c r="B16" s="9">
        <f>+'DATOS EMPRENDEDORES'!C14</f>
        <v>0</v>
      </c>
      <c r="C16" s="9">
        <f>+'DATOS EMPRENDEDORES'!D14</f>
        <v>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2">
        <f t="shared" si="0"/>
        <v>0</v>
      </c>
      <c r="O16" s="10"/>
    </row>
    <row r="17" spans="1:15" ht="14" x14ac:dyDescent="0.15">
      <c r="A17" s="9">
        <f>+'DATOS EMPRENDEDORES'!B15</f>
        <v>0</v>
      </c>
      <c r="B17" s="9">
        <f>+'DATOS EMPRENDEDORES'!C15</f>
        <v>0</v>
      </c>
      <c r="C17" s="9">
        <f>+'DATOS EMPRENDEDORES'!D15</f>
        <v>0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2">
        <f t="shared" si="0"/>
        <v>0</v>
      </c>
      <c r="O17" s="10"/>
    </row>
    <row r="18" spans="1:15" ht="14" x14ac:dyDescent="0.15">
      <c r="A18" s="9">
        <f>+'DATOS EMPRENDEDORES'!B16</f>
        <v>0</v>
      </c>
      <c r="B18" s="9">
        <f>+'DATOS EMPRENDEDORES'!C16</f>
        <v>0</v>
      </c>
      <c r="C18" s="9">
        <f>+'DATOS EMPRENDEDORES'!D16</f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2">
        <f t="shared" si="0"/>
        <v>0</v>
      </c>
      <c r="O18" s="10"/>
    </row>
    <row r="19" spans="1:15" ht="14" x14ac:dyDescent="0.15">
      <c r="A19" s="9">
        <f>+'DATOS EMPRENDEDORES'!B17</f>
        <v>0</v>
      </c>
      <c r="B19" s="9">
        <f>+'DATOS EMPRENDEDORES'!C17</f>
        <v>0</v>
      </c>
      <c r="C19" s="9">
        <f>+'DATOS EMPRENDEDORES'!D17</f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2">
        <f t="shared" si="0"/>
        <v>0</v>
      </c>
      <c r="O19" s="10"/>
    </row>
    <row r="20" spans="1:15" ht="14" x14ac:dyDescent="0.15">
      <c r="A20" s="9">
        <f>+'DATOS EMPRENDEDORES'!B18</f>
        <v>0</v>
      </c>
      <c r="B20" s="9">
        <f>+'DATOS EMPRENDEDORES'!C18</f>
        <v>0</v>
      </c>
      <c r="C20" s="9">
        <f>+'DATOS EMPRENDEDORES'!D18</f>
        <v>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2">
        <f t="shared" si="0"/>
        <v>0</v>
      </c>
      <c r="O20" s="10"/>
    </row>
    <row r="21" spans="1:15" ht="14" x14ac:dyDescent="0.15">
      <c r="A21" s="9">
        <f>+'DATOS EMPRENDEDORES'!B19</f>
        <v>0</v>
      </c>
      <c r="B21" s="9">
        <f>+'DATOS EMPRENDEDORES'!C19</f>
        <v>0</v>
      </c>
      <c r="C21" s="9">
        <f>+'DATOS EMPRENDEDORES'!D19</f>
        <v>0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2">
        <f t="shared" si="0"/>
        <v>0</v>
      </c>
      <c r="O21" s="10"/>
    </row>
    <row r="22" spans="1:15" ht="14" x14ac:dyDescent="0.15">
      <c r="A22" s="9">
        <f>+'DATOS EMPRENDEDORES'!B20</f>
        <v>0</v>
      </c>
      <c r="B22" s="9">
        <f>+'DATOS EMPRENDEDORES'!C20</f>
        <v>0</v>
      </c>
      <c r="C22" s="9">
        <f>+'DATOS EMPRENDEDORES'!D20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2">
        <f t="shared" si="0"/>
        <v>0</v>
      </c>
      <c r="O22" s="10"/>
    </row>
    <row r="23" spans="1:15" ht="14" x14ac:dyDescent="0.15">
      <c r="A23" s="9">
        <f>+'DATOS EMPRENDEDORES'!B21</f>
        <v>0</v>
      </c>
      <c r="B23" s="9">
        <f>+'DATOS EMPRENDEDORES'!C21</f>
        <v>0</v>
      </c>
      <c r="C23" s="9">
        <f>+'DATOS EMPRENDEDORES'!D21</f>
        <v>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2">
        <f t="shared" si="0"/>
        <v>0</v>
      </c>
      <c r="O23" s="10"/>
    </row>
    <row r="24" spans="1:15" ht="15.75" customHeight="1" x14ac:dyDescent="0.15">
      <c r="A24" s="9">
        <f>+'DATOS EMPRENDEDORES'!B22</f>
        <v>0</v>
      </c>
      <c r="B24" s="9">
        <f>+'DATOS EMPRENDEDORES'!C22</f>
        <v>0</v>
      </c>
      <c r="C24" s="9">
        <f>+'DATOS EMPRENDEDORES'!D22</f>
        <v>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2">
        <f t="shared" si="0"/>
        <v>0</v>
      </c>
      <c r="O24" s="10"/>
    </row>
    <row r="25" spans="1:15" ht="15.75" customHeight="1" x14ac:dyDescent="0.15">
      <c r="A25" s="9">
        <f>+'DATOS EMPRENDEDORES'!B23</f>
        <v>0</v>
      </c>
      <c r="B25" s="9">
        <f>+'DATOS EMPRENDEDORES'!C23</f>
        <v>0</v>
      </c>
      <c r="C25" s="9">
        <f>+'DATOS EMPRENDEDORES'!D23</f>
        <v>0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2">
        <f t="shared" si="0"/>
        <v>0</v>
      </c>
      <c r="O25" s="10"/>
    </row>
    <row r="26" spans="1:15" ht="15.75" customHeight="1" x14ac:dyDescent="0.15">
      <c r="A26" s="9">
        <f>+'DATOS EMPRENDEDORES'!B24</f>
        <v>0</v>
      </c>
      <c r="B26" s="9">
        <f>+'DATOS EMPRENDEDORES'!C24</f>
        <v>0</v>
      </c>
      <c r="C26" s="9">
        <f>+'DATOS EMPRENDEDORES'!D24</f>
        <v>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2">
        <f t="shared" si="0"/>
        <v>0</v>
      </c>
      <c r="O26" s="10"/>
    </row>
    <row r="27" spans="1:15" ht="15.75" customHeight="1" x14ac:dyDescent="0.15">
      <c r="A27" s="9">
        <f>+'DATOS EMPRENDEDORES'!B25</f>
        <v>0</v>
      </c>
      <c r="B27" s="9">
        <f>+'DATOS EMPRENDEDORES'!C25</f>
        <v>0</v>
      </c>
      <c r="C27" s="9">
        <f>+'DATOS EMPRENDEDORES'!D25</f>
        <v>0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2">
        <f t="shared" si="0"/>
        <v>0</v>
      </c>
      <c r="O27" s="10"/>
    </row>
    <row r="28" spans="1:15" ht="15.75" customHeight="1" x14ac:dyDescent="0.15">
      <c r="A28" s="9">
        <f>+'DATOS EMPRENDEDORES'!B26</f>
        <v>0</v>
      </c>
      <c r="B28" s="9">
        <f>+'DATOS EMPRENDEDORES'!C26</f>
        <v>0</v>
      </c>
      <c r="C28" s="9">
        <f>+'DATOS EMPRENDEDORES'!D26</f>
        <v>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2">
        <f t="shared" si="0"/>
        <v>0</v>
      </c>
      <c r="O28" s="10"/>
    </row>
    <row r="29" spans="1:15" ht="15.75" customHeight="1" x14ac:dyDescent="0.15">
      <c r="A29" s="9">
        <f>+'DATOS EMPRENDEDORES'!B27</f>
        <v>0</v>
      </c>
      <c r="B29" s="9">
        <f>+'DATOS EMPRENDEDORES'!C27</f>
        <v>0</v>
      </c>
      <c r="C29" s="9">
        <f>+'DATOS EMPRENDEDORES'!D27</f>
        <v>0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2">
        <f t="shared" si="0"/>
        <v>0</v>
      </c>
      <c r="O29" s="10"/>
    </row>
    <row r="30" spans="1:15" ht="15.75" customHeight="1" x14ac:dyDescent="0.15">
      <c r="A30" s="9">
        <f>+'DATOS EMPRENDEDORES'!B28</f>
        <v>0</v>
      </c>
      <c r="B30" s="9">
        <f>+'DATOS EMPRENDEDORES'!C28</f>
        <v>0</v>
      </c>
      <c r="C30" s="9">
        <f>+'DATOS EMPRENDEDORES'!D28</f>
        <v>0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2">
        <f t="shared" si="0"/>
        <v>0</v>
      </c>
      <c r="O30" s="10"/>
    </row>
    <row r="31" spans="1:15" ht="15.75" customHeight="1" x14ac:dyDescent="0.15">
      <c r="A31" s="9">
        <f>+'DATOS EMPRENDEDORES'!B29</f>
        <v>0</v>
      </c>
      <c r="B31" s="9">
        <f>+'DATOS EMPRENDEDORES'!C29</f>
        <v>0</v>
      </c>
      <c r="C31" s="9">
        <f>+'DATOS EMPRENDEDORES'!D29</f>
        <v>0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2">
        <f t="shared" si="0"/>
        <v>0</v>
      </c>
      <c r="O31" s="11"/>
    </row>
    <row r="32" spans="1:15" ht="15.75" customHeight="1" x14ac:dyDescent="0.15">
      <c r="A32" s="9">
        <f>+'DATOS EMPRENDEDORES'!B30</f>
        <v>0</v>
      </c>
      <c r="B32" s="9">
        <f>+'DATOS EMPRENDEDORES'!C30</f>
        <v>0</v>
      </c>
      <c r="C32" s="9">
        <f>+'DATOS EMPRENDEDORES'!D30</f>
        <v>0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2">
        <f t="shared" si="0"/>
        <v>0</v>
      </c>
      <c r="O32" s="10"/>
    </row>
    <row r="33" spans="1:15" ht="15.75" customHeight="1" x14ac:dyDescent="0.15">
      <c r="A33" s="9">
        <f>+'DATOS EMPRENDEDORES'!B31</f>
        <v>0</v>
      </c>
      <c r="B33" s="9">
        <f>+'DATOS EMPRENDEDORES'!C31</f>
        <v>0</v>
      </c>
      <c r="C33" s="9">
        <f>+'DATOS EMPRENDEDORES'!D31</f>
        <v>0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2">
        <f t="shared" si="0"/>
        <v>0</v>
      </c>
      <c r="O33" s="10"/>
    </row>
    <row r="34" spans="1:15" ht="15.75" customHeight="1" x14ac:dyDescent="0.15">
      <c r="A34" s="9">
        <f>+'DATOS EMPRENDEDORES'!B32</f>
        <v>0</v>
      </c>
      <c r="B34" s="9">
        <f>+'DATOS EMPRENDEDORES'!C32</f>
        <v>0</v>
      </c>
      <c r="C34" s="9">
        <f>+'DATOS EMPRENDEDORES'!D32</f>
        <v>0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2">
        <f t="shared" si="0"/>
        <v>0</v>
      </c>
      <c r="O34" s="10"/>
    </row>
    <row r="35" spans="1:15" ht="15.75" customHeight="1" x14ac:dyDescent="0.15"/>
    <row r="36" spans="1:15" ht="15.75" customHeight="1" x14ac:dyDescent="0.15"/>
    <row r="37" spans="1:15" ht="15.75" customHeight="1" x14ac:dyDescent="0.15"/>
    <row r="38" spans="1:15" ht="15.75" customHeight="1" x14ac:dyDescent="0.15"/>
    <row r="39" spans="1:15" ht="15.75" customHeight="1" x14ac:dyDescent="0.15"/>
    <row r="40" spans="1:15" ht="15.75" customHeight="1" x14ac:dyDescent="0.15"/>
    <row r="41" spans="1:15" ht="15.75" customHeight="1" x14ac:dyDescent="0.15"/>
    <row r="42" spans="1:15" ht="15.75" customHeight="1" x14ac:dyDescent="0.15"/>
    <row r="43" spans="1:15" ht="15.75" customHeight="1" x14ac:dyDescent="0.15"/>
    <row r="44" spans="1:15" ht="15.75" customHeight="1" x14ac:dyDescent="0.15"/>
    <row r="45" spans="1:15" ht="15.75" customHeight="1" x14ac:dyDescent="0.15"/>
    <row r="46" spans="1:15" ht="15.75" customHeight="1" x14ac:dyDescent="0.15"/>
    <row r="47" spans="1:15" ht="15.75" customHeight="1" x14ac:dyDescent="0.15"/>
    <row r="48" spans="1:15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</sheetData>
  <sheetProtection algorithmName="SHA-512" hashValue="sPRPols1DPIV60PYXJbYLYG0XJyqseydwIVytnmuikP09CWn3p7uFcS0CMwbceXDkX9XeoKxlJifRFhM3qyKkA==" saltValue="o3f22qdNsQNWoxQz0XSfjg==" spinCount="100000" sheet="1" objects="1" scenarios="1"/>
  <protectedRanges>
    <protectedRange sqref="O10:O34" name="Rango3"/>
    <protectedRange sqref="D11:M34 D10:F10" name="Rango2"/>
    <protectedRange sqref="B5" name="Rango1"/>
    <protectedRange sqref="G10:M10" name="Rango2_1"/>
  </protectedRanges>
  <mergeCells count="6">
    <mergeCell ref="O7:O9"/>
    <mergeCell ref="B5:D5"/>
    <mergeCell ref="A7:A9"/>
    <mergeCell ref="B7:B9"/>
    <mergeCell ref="C7:C9"/>
    <mergeCell ref="N7:N8"/>
  </mergeCells>
  <conditionalFormatting sqref="N10:N34">
    <cfRule type="cellIs" dxfId="4" priority="1" operator="lessThan">
      <formula>0.7</formula>
    </cfRule>
    <cfRule type="cellIs" dxfId="3" priority="2" operator="greaterThanOrEqual">
      <formula>0.7</formula>
    </cfRule>
  </conditionalFormatting>
  <pageMargins left="0.7" right="0.7" top="0.75" bottom="0.75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E521F93C-EF48-49A5-95F0-B5F398AA52B5}">
          <x14:formula1>
            <xm:f>'Datos '!$B$4:$B$18</xm:f>
          </x14:formula1>
          <xm:sqref>G11:G34</xm:sqref>
        </x14:dataValidation>
        <x14:dataValidation type="list" allowBlank="1" showErrorMessage="1" xr:uid="{69686350-74F2-4EE2-A404-F40A8E672E6B}">
          <x14:formula1>
            <xm:f>'Datos '!$B$4:$B$13</xm:f>
          </x14:formula1>
          <xm:sqref>I11:J34 L11:M34 D11:F34</xm:sqref>
        </x14:dataValidation>
        <x14:dataValidation type="list" allowBlank="1" showErrorMessage="1" xr:uid="{8780BE68-B8EB-44DC-842D-0913D25E5AAE}">
          <x14:formula1>
            <xm:f>'Datos '!$B$4:$B$11</xm:f>
          </x14:formula1>
          <xm:sqref>K11:K34</xm:sqref>
        </x14:dataValidation>
        <x14:dataValidation type="list" allowBlank="1" showErrorMessage="1" xr:uid="{1BA8E27B-076B-47B9-B4FF-480F41253915}">
          <x14:formula1>
            <xm:f>'Datos '!$B$4:$B$10</xm:f>
          </x14:formula1>
          <xm:sqref>H11:H34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2:I990"/>
  <sheetViews>
    <sheetView showGridLines="0" tabSelected="1" zoomScale="90" zoomScaleNormal="90" workbookViewId="0">
      <selection activeCell="E10" sqref="E10"/>
    </sheetView>
  </sheetViews>
  <sheetFormatPr baseColWidth="10" defaultColWidth="14.5" defaultRowHeight="15" customHeight="1" x14ac:dyDescent="0.2"/>
  <cols>
    <col min="1" max="1" width="37" customWidth="1"/>
    <col min="2" max="2" width="14.33203125" customWidth="1"/>
    <col min="3" max="3" width="32.5" customWidth="1"/>
    <col min="4" max="4" width="11.6640625" customWidth="1"/>
    <col min="5" max="7" width="63.6640625" customWidth="1"/>
    <col min="8" max="25" width="10.6640625" customWidth="1"/>
  </cols>
  <sheetData>
    <row r="2" spans="1:9" ht="51.75" customHeight="1" x14ac:dyDescent="0.2"/>
    <row r="3" spans="1:9" ht="27.75" customHeight="1" x14ac:dyDescent="0.2">
      <c r="A3" s="27" t="s">
        <v>25</v>
      </c>
      <c r="B3" s="28"/>
      <c r="C3" s="28"/>
      <c r="D3" s="28"/>
      <c r="E3" s="28"/>
      <c r="F3" s="28"/>
      <c r="G3" s="41"/>
    </row>
    <row r="4" spans="1:9" ht="216" customHeight="1" x14ac:dyDescent="0.2">
      <c r="A4" s="42" t="s">
        <v>30</v>
      </c>
      <c r="B4" s="43"/>
      <c r="C4" s="43"/>
      <c r="D4" s="43"/>
      <c r="E4" s="43"/>
      <c r="F4" s="43"/>
      <c r="G4" s="44"/>
    </row>
    <row r="5" spans="1:9" ht="15" customHeight="1" x14ac:dyDescent="0.2">
      <c r="A5" s="45" t="s">
        <v>0</v>
      </c>
      <c r="B5" s="48" t="s">
        <v>1</v>
      </c>
      <c r="C5" s="45" t="s">
        <v>2</v>
      </c>
      <c r="D5" s="45" t="s">
        <v>12</v>
      </c>
      <c r="E5" s="45" t="s">
        <v>22</v>
      </c>
      <c r="F5" s="45" t="s">
        <v>23</v>
      </c>
      <c r="G5" s="45" t="s">
        <v>24</v>
      </c>
    </row>
    <row r="6" spans="1:9" ht="15" customHeight="1" x14ac:dyDescent="0.2">
      <c r="A6" s="46"/>
      <c r="B6" s="46"/>
      <c r="C6" s="46"/>
      <c r="D6" s="46"/>
      <c r="E6" s="49"/>
      <c r="F6" s="49"/>
      <c r="G6" s="49"/>
    </row>
    <row r="7" spans="1:9" ht="16.5" customHeight="1" x14ac:dyDescent="0.2">
      <c r="A7" s="47"/>
      <c r="B7" s="47"/>
      <c r="C7" s="47"/>
      <c r="D7" s="47"/>
      <c r="E7" s="24" t="str">
        <f>+'Jurado 1'!B5</f>
        <v>GLORIA JOHANNA MARROQUIN Rodríguez</v>
      </c>
      <c r="F7" s="24" t="str">
        <f>+'Jurado 2'!B5</f>
        <v>DIANA GISSELLE Rodríguez GARCIA</v>
      </c>
      <c r="G7" s="24" t="str" cm="1">
        <f t="array" ref="G7:I7">+'Jurado 3'!B5:D5</f>
        <v>RAUL ANTONIO SANCHEZ</v>
      </c>
      <c r="H7">
        <v>0</v>
      </c>
      <c r="I7">
        <v>0</v>
      </c>
    </row>
    <row r="8" spans="1:9" ht="48.75" customHeight="1" x14ac:dyDescent="0.2">
      <c r="A8" s="1" t="str">
        <f>'Jurado 1'!A10</f>
        <v xml:space="preserve">LUIS ALEJANDRO BERNAL </v>
      </c>
      <c r="B8" s="1">
        <f>'Jurado 1'!B10</f>
        <v>1006128514</v>
      </c>
      <c r="C8" s="2" t="str">
        <f>'Jurado 1'!C10</f>
        <v>FERMOVIES</v>
      </c>
      <c r="D8" s="14">
        <f>+AVERAGE('Jurado 1'!N10,'Jurado 2'!N10,'Jurado 3'!N10)</f>
        <v>0.80000000000000016</v>
      </c>
      <c r="E8" s="3" t="str">
        <f>+'Jurado 1'!O10</f>
        <v xml:space="preserve">El emprendedor cuenta con un modelo de negocios viable, tiene experiencia en el sector </v>
      </c>
      <c r="F8" s="3" t="str">
        <f>+'Jurado 2'!O10</f>
        <v>Modelo de negocio validado, con experiencia de la emprendedora, tiene bien definido el mercado objetivo</v>
      </c>
      <c r="G8" s="3" t="str">
        <f>+'Jurado 3'!O10</f>
        <v xml:space="preserve">Modelo de negocio viable con validación de mercados </v>
      </c>
    </row>
    <row r="9" spans="1:9" ht="48.75" customHeight="1" x14ac:dyDescent="0.2">
      <c r="A9" s="1">
        <f>'Jurado 1'!A11</f>
        <v>0</v>
      </c>
      <c r="B9" s="1">
        <f>'Jurado 1'!B11</f>
        <v>0</v>
      </c>
      <c r="C9" s="2">
        <f>'Jurado 1'!C11</f>
        <v>0</v>
      </c>
      <c r="D9" s="14">
        <f>+AVERAGE('Jurado 1'!N11,'Jurado 2'!N11,'Jurado 3'!N11)</f>
        <v>0</v>
      </c>
      <c r="E9" s="3">
        <f>+'Jurado 1'!O11</f>
        <v>0</v>
      </c>
      <c r="F9" s="3">
        <f>+'Jurado 2'!O11</f>
        <v>0</v>
      </c>
      <c r="G9" s="3">
        <f>+'Jurado 3'!O11</f>
        <v>0</v>
      </c>
    </row>
    <row r="10" spans="1:9" ht="48.75" customHeight="1" x14ac:dyDescent="0.2">
      <c r="A10" s="1">
        <f>'Jurado 1'!A12</f>
        <v>0</v>
      </c>
      <c r="B10" s="1">
        <f>'Jurado 1'!B12</f>
        <v>0</v>
      </c>
      <c r="C10" s="2">
        <f>'Jurado 1'!C12</f>
        <v>0</v>
      </c>
      <c r="D10" s="14">
        <f>+AVERAGE('Jurado 1'!N12,'Jurado 2'!N12,'Jurado 3'!N12)</f>
        <v>0</v>
      </c>
      <c r="E10" s="3">
        <f>+'Jurado 1'!O12</f>
        <v>0</v>
      </c>
      <c r="F10" s="3">
        <f>+'Jurado 2'!O12</f>
        <v>0</v>
      </c>
      <c r="G10" s="3">
        <f>+'Jurado 3'!O12</f>
        <v>0</v>
      </c>
    </row>
    <row r="11" spans="1:9" ht="48.75" customHeight="1" x14ac:dyDescent="0.2">
      <c r="A11" s="1">
        <f>'Jurado 1'!A13</f>
        <v>0</v>
      </c>
      <c r="B11" s="1">
        <f>'Jurado 1'!B13</f>
        <v>0</v>
      </c>
      <c r="C11" s="2">
        <f>'Jurado 1'!C13</f>
        <v>0</v>
      </c>
      <c r="D11" s="14">
        <f>+AVERAGE('Jurado 1'!N13,'Jurado 2'!N13,'Jurado 3'!N13)</f>
        <v>0</v>
      </c>
      <c r="E11" s="3">
        <f>+'Jurado 1'!O13</f>
        <v>0</v>
      </c>
      <c r="F11" s="3">
        <f>+'Jurado 2'!O13</f>
        <v>0</v>
      </c>
      <c r="G11" s="3">
        <f>+'Jurado 3'!O13</f>
        <v>0</v>
      </c>
    </row>
    <row r="12" spans="1:9" ht="48.75" customHeight="1" x14ac:dyDescent="0.2">
      <c r="A12" s="1">
        <f>'Jurado 1'!A14</f>
        <v>0</v>
      </c>
      <c r="B12" s="1">
        <f>'Jurado 1'!B14</f>
        <v>0</v>
      </c>
      <c r="C12" s="2">
        <f>'Jurado 1'!C14</f>
        <v>0</v>
      </c>
      <c r="D12" s="14">
        <f>+AVERAGE('Jurado 1'!N14,'Jurado 2'!N14,'Jurado 3'!N14)</f>
        <v>0</v>
      </c>
      <c r="E12" s="3">
        <f>+'Jurado 1'!O14</f>
        <v>0</v>
      </c>
      <c r="F12" s="3">
        <f>+'Jurado 2'!O14</f>
        <v>0</v>
      </c>
      <c r="G12" s="3">
        <f>+'Jurado 3'!O14</f>
        <v>0</v>
      </c>
    </row>
    <row r="13" spans="1:9" ht="48.75" customHeight="1" x14ac:dyDescent="0.2">
      <c r="A13" s="1">
        <f>'Jurado 1'!A15</f>
        <v>0</v>
      </c>
      <c r="B13" s="1">
        <f>'Jurado 1'!B15</f>
        <v>0</v>
      </c>
      <c r="C13" s="2">
        <f>'Jurado 1'!C15</f>
        <v>0</v>
      </c>
      <c r="D13" s="14">
        <f>+AVERAGE('Jurado 1'!N15,'Jurado 2'!N15,'Jurado 3'!N15)</f>
        <v>0</v>
      </c>
      <c r="E13" s="3">
        <f>+'Jurado 1'!O15</f>
        <v>0</v>
      </c>
      <c r="F13" s="3">
        <f>+'Jurado 2'!O15</f>
        <v>0</v>
      </c>
      <c r="G13" s="3">
        <f>+'Jurado 3'!O15</f>
        <v>0</v>
      </c>
    </row>
    <row r="14" spans="1:9" ht="48.75" customHeight="1" x14ac:dyDescent="0.2">
      <c r="A14" s="1">
        <f>'Jurado 1'!A16</f>
        <v>0</v>
      </c>
      <c r="B14" s="1">
        <f>'Jurado 1'!B16</f>
        <v>0</v>
      </c>
      <c r="C14" s="2">
        <f>'Jurado 1'!C16</f>
        <v>0</v>
      </c>
      <c r="D14" s="14">
        <f>+AVERAGE('Jurado 1'!N16,'Jurado 2'!N16,'Jurado 3'!N16)</f>
        <v>0</v>
      </c>
      <c r="E14" s="3">
        <f>+'Jurado 1'!O16</f>
        <v>0</v>
      </c>
      <c r="F14" s="3">
        <f>+'Jurado 2'!O16</f>
        <v>0</v>
      </c>
      <c r="G14" s="3">
        <f>+'Jurado 3'!O16</f>
        <v>0</v>
      </c>
    </row>
    <row r="15" spans="1:9" ht="48.75" customHeight="1" x14ac:dyDescent="0.2">
      <c r="A15" s="1">
        <f>'Jurado 1'!A17</f>
        <v>0</v>
      </c>
      <c r="B15" s="1">
        <f>'Jurado 1'!B17</f>
        <v>0</v>
      </c>
      <c r="C15" s="2">
        <f>'Jurado 1'!C17</f>
        <v>0</v>
      </c>
      <c r="D15" s="14">
        <f>+AVERAGE('Jurado 1'!N17,'Jurado 2'!N17,'Jurado 3'!N17)</f>
        <v>0</v>
      </c>
      <c r="E15" s="3">
        <f>+'Jurado 1'!O17</f>
        <v>0</v>
      </c>
      <c r="F15" s="3">
        <f>+'Jurado 2'!O17</f>
        <v>0</v>
      </c>
      <c r="G15" s="3">
        <f>+'Jurado 3'!O17</f>
        <v>0</v>
      </c>
    </row>
    <row r="16" spans="1:9" ht="48.75" customHeight="1" x14ac:dyDescent="0.2">
      <c r="A16" s="6">
        <f>'Jurado 1'!A18</f>
        <v>0</v>
      </c>
      <c r="B16" s="6">
        <f>'Jurado 1'!B18</f>
        <v>0</v>
      </c>
      <c r="C16" s="7">
        <f>'Jurado 1'!C18</f>
        <v>0</v>
      </c>
      <c r="D16" s="14">
        <f>+AVERAGE('Jurado 1'!N18,'Jurado 2'!N18,'Jurado 3'!N18)</f>
        <v>0</v>
      </c>
      <c r="E16" s="3">
        <f>+'Jurado 1'!O18</f>
        <v>0</v>
      </c>
      <c r="F16" s="3">
        <f>+'Jurado 2'!O18</f>
        <v>0</v>
      </c>
      <c r="G16" s="3">
        <f>+'Jurado 3'!O18</f>
        <v>0</v>
      </c>
    </row>
    <row r="17" spans="1:7" ht="48.75" customHeight="1" x14ac:dyDescent="0.2">
      <c r="A17" s="1">
        <f>'Jurado 1'!A19</f>
        <v>0</v>
      </c>
      <c r="B17" s="1">
        <f>'Jurado 1'!B19</f>
        <v>0</v>
      </c>
      <c r="C17" s="2">
        <f>'Jurado 1'!C19</f>
        <v>0</v>
      </c>
      <c r="D17" s="14">
        <f>+AVERAGE('Jurado 1'!N19,'Jurado 2'!N19,'Jurado 3'!N19)</f>
        <v>0</v>
      </c>
      <c r="E17" s="3">
        <f>+'Jurado 1'!O19</f>
        <v>0</v>
      </c>
      <c r="F17" s="3">
        <f>+'Jurado 2'!O19</f>
        <v>0</v>
      </c>
      <c r="G17" s="3">
        <f>+'Jurado 3'!O19</f>
        <v>0</v>
      </c>
    </row>
    <row r="18" spans="1:7" ht="48.75" customHeight="1" x14ac:dyDescent="0.2">
      <c r="A18" s="1">
        <f>'Jurado 1'!A20</f>
        <v>0</v>
      </c>
      <c r="B18" s="1">
        <f>'Jurado 1'!B20</f>
        <v>0</v>
      </c>
      <c r="C18" s="2">
        <f>'Jurado 1'!C20</f>
        <v>0</v>
      </c>
      <c r="D18" s="14">
        <f>+AVERAGE('Jurado 1'!N20,'Jurado 2'!N20,'Jurado 3'!N20)</f>
        <v>0</v>
      </c>
      <c r="E18" s="3">
        <f>+'Jurado 1'!O20</f>
        <v>0</v>
      </c>
      <c r="F18" s="3">
        <f>+'Jurado 2'!O20</f>
        <v>0</v>
      </c>
      <c r="G18" s="3">
        <f>+'Jurado 3'!O20</f>
        <v>0</v>
      </c>
    </row>
    <row r="19" spans="1:7" ht="48.75" customHeight="1" x14ac:dyDescent="0.2">
      <c r="A19" s="1">
        <f>'Jurado 1'!A21</f>
        <v>0</v>
      </c>
      <c r="B19" s="1">
        <f>'Jurado 1'!B21</f>
        <v>0</v>
      </c>
      <c r="C19" s="2">
        <f>'Jurado 1'!C21</f>
        <v>0</v>
      </c>
      <c r="D19" s="14">
        <f>+AVERAGE('Jurado 1'!N21,'Jurado 2'!N21,'Jurado 3'!N21)</f>
        <v>0</v>
      </c>
      <c r="E19" s="3">
        <f>+'Jurado 1'!O21</f>
        <v>0</v>
      </c>
      <c r="F19" s="3">
        <f>+'Jurado 2'!O21</f>
        <v>0</v>
      </c>
      <c r="G19" s="3">
        <f>+'Jurado 3'!O21</f>
        <v>0</v>
      </c>
    </row>
    <row r="20" spans="1:7" ht="48.75" customHeight="1" x14ac:dyDescent="0.2">
      <c r="A20" s="1">
        <f>'Jurado 1'!A22</f>
        <v>0</v>
      </c>
      <c r="B20" s="1">
        <f>'Jurado 1'!B22</f>
        <v>0</v>
      </c>
      <c r="C20" s="2">
        <f>'Jurado 1'!C22</f>
        <v>0</v>
      </c>
      <c r="D20" s="14">
        <f>+AVERAGE('Jurado 1'!N22,'Jurado 2'!N22,'Jurado 3'!N22)</f>
        <v>0</v>
      </c>
      <c r="E20" s="3">
        <f>+'Jurado 1'!O22</f>
        <v>0</v>
      </c>
      <c r="F20" s="3">
        <f>+'Jurado 2'!O22</f>
        <v>0</v>
      </c>
      <c r="G20" s="3">
        <f>+'Jurado 3'!O22</f>
        <v>0</v>
      </c>
    </row>
    <row r="21" spans="1:7" ht="48.75" customHeight="1" x14ac:dyDescent="0.2">
      <c r="A21" s="1">
        <f>'Jurado 1'!A23</f>
        <v>0</v>
      </c>
      <c r="B21" s="1">
        <f>'Jurado 1'!B23</f>
        <v>0</v>
      </c>
      <c r="C21" s="2">
        <f>'Jurado 1'!C23</f>
        <v>0</v>
      </c>
      <c r="D21" s="14">
        <f>+AVERAGE('Jurado 1'!N23,'Jurado 2'!N23,'Jurado 3'!N23)</f>
        <v>0</v>
      </c>
      <c r="E21" s="3">
        <f>+'Jurado 1'!O23</f>
        <v>0</v>
      </c>
      <c r="F21" s="3">
        <f>+'Jurado 2'!O23</f>
        <v>0</v>
      </c>
      <c r="G21" s="3">
        <f>+'Jurado 3'!O23</f>
        <v>0</v>
      </c>
    </row>
    <row r="22" spans="1:7" ht="48.75" customHeight="1" x14ac:dyDescent="0.2">
      <c r="A22" s="6">
        <f>'Jurado 1'!A24</f>
        <v>0</v>
      </c>
      <c r="B22" s="6">
        <f>'Jurado 1'!B24</f>
        <v>0</v>
      </c>
      <c r="C22" s="7">
        <f>'Jurado 1'!C24</f>
        <v>0</v>
      </c>
      <c r="D22" s="14">
        <f>+AVERAGE('Jurado 1'!N24,'Jurado 2'!N24,'Jurado 3'!N24)</f>
        <v>0</v>
      </c>
      <c r="E22" s="3">
        <f>+'Jurado 1'!O24</f>
        <v>0</v>
      </c>
      <c r="F22" s="3">
        <f>+'Jurado 2'!O24</f>
        <v>0</v>
      </c>
      <c r="G22" s="3">
        <f>+'Jurado 3'!O24</f>
        <v>0</v>
      </c>
    </row>
    <row r="23" spans="1:7" ht="48.75" customHeight="1" x14ac:dyDescent="0.2">
      <c r="A23" s="1">
        <f>'Jurado 1'!A25</f>
        <v>0</v>
      </c>
      <c r="B23" s="1">
        <f>'Jurado 1'!B25</f>
        <v>0</v>
      </c>
      <c r="C23" s="2">
        <f>'Jurado 1'!C25</f>
        <v>0</v>
      </c>
      <c r="D23" s="14">
        <f>+AVERAGE('Jurado 1'!N25,'Jurado 2'!N25,'Jurado 3'!N25)</f>
        <v>0</v>
      </c>
      <c r="E23" s="3">
        <f>+'Jurado 1'!O25</f>
        <v>0</v>
      </c>
      <c r="F23" s="3">
        <f>+'Jurado 2'!O25</f>
        <v>0</v>
      </c>
      <c r="G23" s="3">
        <f>+'Jurado 3'!O25</f>
        <v>0</v>
      </c>
    </row>
    <row r="24" spans="1:7" ht="48.75" customHeight="1" x14ac:dyDescent="0.2">
      <c r="A24" s="1">
        <f>'Jurado 1'!A26</f>
        <v>0</v>
      </c>
      <c r="B24" s="4">
        <f>'Jurado 1'!B26</f>
        <v>0</v>
      </c>
      <c r="C24" s="2">
        <f>'Jurado 1'!C26</f>
        <v>0</v>
      </c>
      <c r="D24" s="14">
        <f>+AVERAGE('Jurado 1'!N26,'Jurado 2'!N26,'Jurado 3'!N26)</f>
        <v>0</v>
      </c>
      <c r="E24" s="3">
        <f>+'Jurado 1'!O26</f>
        <v>0</v>
      </c>
      <c r="F24" s="3">
        <f>+'Jurado 2'!O26</f>
        <v>0</v>
      </c>
      <c r="G24" s="3">
        <f>+'Jurado 3'!O26</f>
        <v>0</v>
      </c>
    </row>
    <row r="25" spans="1:7" ht="48.75" customHeight="1" x14ac:dyDescent="0.2">
      <c r="A25" s="1">
        <f>'Jurado 1'!A27</f>
        <v>0</v>
      </c>
      <c r="B25" s="4">
        <f>'Jurado 1'!B27</f>
        <v>0</v>
      </c>
      <c r="C25" s="2">
        <f>'Jurado 1'!C27</f>
        <v>0</v>
      </c>
      <c r="D25" s="14">
        <f>+AVERAGE('Jurado 1'!N27,'Jurado 2'!N27,'Jurado 3'!N27)</f>
        <v>0</v>
      </c>
      <c r="E25" s="3">
        <f>+'Jurado 1'!O27</f>
        <v>0</v>
      </c>
      <c r="F25" s="3">
        <f>+'Jurado 2'!O27</f>
        <v>0</v>
      </c>
      <c r="G25" s="3">
        <f>+'Jurado 3'!O27</f>
        <v>0</v>
      </c>
    </row>
    <row r="26" spans="1:7" ht="48.75" customHeight="1" x14ac:dyDescent="0.2">
      <c r="A26" s="1">
        <f>'Jurado 1'!A28</f>
        <v>0</v>
      </c>
      <c r="B26" s="4">
        <f>'Jurado 1'!B28</f>
        <v>0</v>
      </c>
      <c r="C26" s="2">
        <f>'Jurado 1'!C28</f>
        <v>0</v>
      </c>
      <c r="D26" s="14">
        <f>+AVERAGE('Jurado 1'!N28,'Jurado 2'!N28,'Jurado 3'!N28)</f>
        <v>0</v>
      </c>
      <c r="E26" s="3">
        <f>+'Jurado 1'!O28</f>
        <v>0</v>
      </c>
      <c r="F26" s="3">
        <f>+'Jurado 2'!O28</f>
        <v>0</v>
      </c>
      <c r="G26" s="3">
        <f>+'Jurado 3'!O28</f>
        <v>0</v>
      </c>
    </row>
    <row r="27" spans="1:7" ht="48.75" customHeight="1" x14ac:dyDescent="0.2">
      <c r="A27" s="1">
        <f>'Jurado 1'!A29</f>
        <v>0</v>
      </c>
      <c r="B27" s="1">
        <f>'Jurado 1'!B29</f>
        <v>0</v>
      </c>
      <c r="C27" s="2">
        <f>'Jurado 1'!C29</f>
        <v>0</v>
      </c>
      <c r="D27" s="14">
        <f>+AVERAGE('Jurado 1'!N29,'Jurado 2'!N29,'Jurado 3'!N29)</f>
        <v>0</v>
      </c>
      <c r="E27" s="3">
        <f>+'Jurado 1'!O29</f>
        <v>0</v>
      </c>
      <c r="F27" s="3">
        <f>+'Jurado 2'!O29</f>
        <v>0</v>
      </c>
      <c r="G27" s="3">
        <f>+'Jurado 3'!O29</f>
        <v>0</v>
      </c>
    </row>
    <row r="28" spans="1:7" ht="48.75" customHeight="1" x14ac:dyDescent="0.2">
      <c r="A28" s="1">
        <f>'Jurado 1'!A30</f>
        <v>0</v>
      </c>
      <c r="B28" s="1">
        <f>'Jurado 1'!B30</f>
        <v>0</v>
      </c>
      <c r="C28" s="2">
        <f>'Jurado 1'!C30</f>
        <v>0</v>
      </c>
      <c r="D28" s="14">
        <f>+AVERAGE('Jurado 1'!N30,'Jurado 2'!N30,'Jurado 3'!N30)</f>
        <v>0</v>
      </c>
      <c r="E28" s="3">
        <f>+'Jurado 1'!O30</f>
        <v>0</v>
      </c>
      <c r="F28" s="3">
        <f>+'Jurado 2'!O30</f>
        <v>0</v>
      </c>
      <c r="G28" s="3">
        <f>+'Jurado 3'!O30</f>
        <v>0</v>
      </c>
    </row>
    <row r="29" spans="1:7" ht="48.75" customHeight="1" x14ac:dyDescent="0.2">
      <c r="A29" s="1">
        <f>'Jurado 1'!A31</f>
        <v>0</v>
      </c>
      <c r="B29" s="1">
        <f>'Jurado 1'!B31</f>
        <v>0</v>
      </c>
      <c r="C29" s="2">
        <f>'Jurado 1'!C31</f>
        <v>0</v>
      </c>
      <c r="D29" s="14">
        <f>+AVERAGE('Jurado 1'!N31,'Jurado 2'!N31,'Jurado 3'!N31)</f>
        <v>0</v>
      </c>
      <c r="E29" s="3">
        <f>+'Jurado 1'!O31</f>
        <v>0</v>
      </c>
      <c r="F29" s="3">
        <f>+'Jurado 2'!O31</f>
        <v>0</v>
      </c>
      <c r="G29" s="3">
        <f>+'Jurado 3'!O31</f>
        <v>0</v>
      </c>
    </row>
    <row r="30" spans="1:7" ht="48.75" customHeight="1" x14ac:dyDescent="0.2">
      <c r="A30" s="1">
        <f>'Jurado 1'!A32</f>
        <v>0</v>
      </c>
      <c r="B30" s="1">
        <f>'Jurado 1'!B32</f>
        <v>0</v>
      </c>
      <c r="C30" s="2">
        <f>'Jurado 1'!C32</f>
        <v>0</v>
      </c>
      <c r="D30" s="14">
        <f>+AVERAGE('Jurado 1'!N32,'Jurado 2'!N32,'Jurado 3'!N32)</f>
        <v>0</v>
      </c>
      <c r="E30" s="3">
        <f>+'Jurado 1'!O32</f>
        <v>0</v>
      </c>
      <c r="F30" s="3">
        <f>+'Jurado 2'!O32</f>
        <v>0</v>
      </c>
      <c r="G30" s="3">
        <f>+'Jurado 3'!O32</f>
        <v>0</v>
      </c>
    </row>
    <row r="31" spans="1:7" ht="48.75" customHeight="1" x14ac:dyDescent="0.2">
      <c r="A31" s="1">
        <f>'Jurado 1'!A33</f>
        <v>0</v>
      </c>
      <c r="B31" s="1">
        <f>'Jurado 1'!B33</f>
        <v>0</v>
      </c>
      <c r="C31" s="2">
        <f>'Jurado 1'!C33</f>
        <v>0</v>
      </c>
      <c r="D31" s="14">
        <f>+AVERAGE('Jurado 1'!N33,'Jurado 2'!N33,'Jurado 3'!N33)</f>
        <v>0</v>
      </c>
      <c r="E31" s="3">
        <f>+'Jurado 1'!O33</f>
        <v>0</v>
      </c>
      <c r="F31" s="3">
        <f>+'Jurado 2'!O33</f>
        <v>0</v>
      </c>
      <c r="G31" s="3">
        <f>+'Jurado 3'!O33</f>
        <v>0</v>
      </c>
    </row>
    <row r="32" spans="1:7" ht="48.75" customHeight="1" x14ac:dyDescent="0.2">
      <c r="A32" s="1">
        <f>'Jurado 1'!A34</f>
        <v>0</v>
      </c>
      <c r="B32" s="1">
        <f>'Jurado 1'!B34</f>
        <v>0</v>
      </c>
      <c r="C32" s="2">
        <f>'Jurado 1'!C34</f>
        <v>0</v>
      </c>
      <c r="D32" s="14">
        <f>+AVERAGE('Jurado 1'!N34,'Jurado 2'!N34,'Jurado 3'!N34)</f>
        <v>0.20000000000000004</v>
      </c>
      <c r="E32" s="3">
        <f>+'Jurado 1'!O34</f>
        <v>0</v>
      </c>
      <c r="F32" s="3">
        <f>+'Jurado 2'!O34</f>
        <v>0</v>
      </c>
      <c r="G32" s="3">
        <f>+'Jurado 3'!O34</f>
        <v>0</v>
      </c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</sheetData>
  <sheetProtection algorithmName="SHA-512" hashValue="Ho4hUUJ1smWng63Y6935Iz9y7EZzuGCsPqfr3b6Dex8KTX83zwLNLfdttWPvHfClqVxtzPHZNqW+DFP89Ldi6A==" saltValue="fe0Kd/S9nWTVE1fgSfYjHw==" spinCount="100000" sheet="1" objects="1" scenarios="1"/>
  <mergeCells count="9">
    <mergeCell ref="A3:G3"/>
    <mergeCell ref="A4:G4"/>
    <mergeCell ref="A5:A7"/>
    <mergeCell ref="B5:B7"/>
    <mergeCell ref="C5:C7"/>
    <mergeCell ref="D5:D7"/>
    <mergeCell ref="E5:E6"/>
    <mergeCell ref="F5:F6"/>
    <mergeCell ref="G5:G6"/>
  </mergeCells>
  <conditionalFormatting sqref="D8:D32">
    <cfRule type="cellIs" dxfId="2" priority="5" operator="lessThan">
      <formula>0.7</formula>
    </cfRule>
    <cfRule type="cellIs" dxfId="1" priority="6" operator="greaterThanOrEqual">
      <formula>0.7</formula>
    </cfRule>
  </conditionalFormatting>
  <conditionalFormatting sqref="E11">
    <cfRule type="cellIs" dxfId="0" priority="4" operator="greaterThan">
      <formula>0.7</formula>
    </cfRule>
  </conditionalFormatting>
  <pageMargins left="0.70866141732283472" right="0.70866141732283472" top="0.74803149606299213" bottom="0.74803149606299213" header="0" footer="0"/>
  <pageSetup paperSize="9" scale="4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4:B1000"/>
  <sheetViews>
    <sheetView workbookViewId="0"/>
  </sheetViews>
  <sheetFormatPr baseColWidth="10" defaultColWidth="14.5" defaultRowHeight="15" customHeight="1" x14ac:dyDescent="0.2"/>
  <cols>
    <col min="1" max="26" width="10.6640625" customWidth="1"/>
  </cols>
  <sheetData>
    <row r="4" spans="2:2" x14ac:dyDescent="0.2">
      <c r="B4" s="5">
        <v>0.01</v>
      </c>
    </row>
    <row r="5" spans="2:2" x14ac:dyDescent="0.2">
      <c r="B5" s="5">
        <v>0.02</v>
      </c>
    </row>
    <row r="6" spans="2:2" x14ac:dyDescent="0.2">
      <c r="B6" s="5">
        <v>0.03</v>
      </c>
    </row>
    <row r="7" spans="2:2" x14ac:dyDescent="0.2">
      <c r="B7" s="5">
        <v>0.04</v>
      </c>
    </row>
    <row r="8" spans="2:2" x14ac:dyDescent="0.2">
      <c r="B8" s="5">
        <v>0.05</v>
      </c>
    </row>
    <row r="9" spans="2:2" x14ac:dyDescent="0.2">
      <c r="B9" s="5">
        <v>0.06</v>
      </c>
    </row>
    <row r="10" spans="2:2" x14ac:dyDescent="0.2">
      <c r="B10" s="5">
        <v>7.0000000000000007E-2</v>
      </c>
    </row>
    <row r="11" spans="2:2" x14ac:dyDescent="0.2">
      <c r="B11" s="5">
        <v>0.08</v>
      </c>
    </row>
    <row r="12" spans="2:2" x14ac:dyDescent="0.2">
      <c r="B12" s="5">
        <v>0.09</v>
      </c>
    </row>
    <row r="13" spans="2:2" x14ac:dyDescent="0.2">
      <c r="B13" s="5">
        <v>0.1</v>
      </c>
    </row>
    <row r="14" spans="2:2" x14ac:dyDescent="0.2">
      <c r="B14" s="5">
        <v>0.11</v>
      </c>
    </row>
    <row r="15" spans="2:2" x14ac:dyDescent="0.2">
      <c r="B15" s="5">
        <v>0.12</v>
      </c>
    </row>
    <row r="16" spans="2:2" x14ac:dyDescent="0.2">
      <c r="B16" s="5">
        <v>0.13</v>
      </c>
    </row>
    <row r="17" spans="2:2" x14ac:dyDescent="0.2">
      <c r="B17" s="5">
        <v>0.14000000000000001</v>
      </c>
    </row>
    <row r="18" spans="2:2" x14ac:dyDescent="0.2">
      <c r="B18" s="5">
        <v>0.15</v>
      </c>
    </row>
    <row r="19" spans="2:2" x14ac:dyDescent="0.2">
      <c r="B19" s="5"/>
    </row>
    <row r="20" spans="2:2" x14ac:dyDescent="0.2">
      <c r="B20" s="5"/>
    </row>
    <row r="21" spans="2:2" ht="15.75" customHeight="1" x14ac:dyDescent="0.2">
      <c r="B21" s="5"/>
    </row>
    <row r="22" spans="2:2" ht="15.75" customHeight="1" x14ac:dyDescent="0.2">
      <c r="B22" s="5"/>
    </row>
    <row r="23" spans="2:2" ht="15.75" customHeight="1" x14ac:dyDescent="0.2">
      <c r="B23" s="5"/>
    </row>
    <row r="24" spans="2:2" ht="15.75" customHeight="1" x14ac:dyDescent="0.2">
      <c r="B24" s="5"/>
    </row>
    <row r="25" spans="2:2" ht="15.75" customHeight="1" x14ac:dyDescent="0.2">
      <c r="B25" s="5"/>
    </row>
    <row r="26" spans="2:2" ht="15.75" customHeight="1" x14ac:dyDescent="0.2">
      <c r="B26" s="5"/>
    </row>
    <row r="27" spans="2:2" ht="15.75" customHeight="1" x14ac:dyDescent="0.2">
      <c r="B27" s="5"/>
    </row>
    <row r="28" spans="2:2" ht="15.75" customHeight="1" x14ac:dyDescent="0.2">
      <c r="B28" s="5"/>
    </row>
    <row r="29" spans="2:2" ht="15.75" customHeight="1" x14ac:dyDescent="0.2">
      <c r="B29" s="5"/>
    </row>
    <row r="30" spans="2:2" ht="15.75" customHeight="1" x14ac:dyDescent="0.2">
      <c r="B30" s="5"/>
    </row>
    <row r="31" spans="2:2" ht="15.75" customHeight="1" x14ac:dyDescent="0.2">
      <c r="B31" s="5"/>
    </row>
    <row r="32" spans="2:2" ht="15.75" customHeight="1" x14ac:dyDescent="0.2">
      <c r="B32" s="5"/>
    </row>
    <row r="33" spans="2:2" ht="15.75" customHeight="1" x14ac:dyDescent="0.2">
      <c r="B33" s="5"/>
    </row>
    <row r="34" spans="2:2" ht="15.75" customHeight="1" x14ac:dyDescent="0.2">
      <c r="B34" s="5"/>
    </row>
    <row r="35" spans="2:2" ht="15.75" customHeight="1" x14ac:dyDescent="0.2">
      <c r="B35" s="5"/>
    </row>
    <row r="36" spans="2:2" ht="15.75" customHeight="1" x14ac:dyDescent="0.2">
      <c r="B36" s="5"/>
    </row>
    <row r="37" spans="2:2" ht="15.75" customHeight="1" x14ac:dyDescent="0.2">
      <c r="B37" s="5"/>
    </row>
    <row r="38" spans="2:2" ht="15.75" customHeight="1" x14ac:dyDescent="0.2">
      <c r="B38" s="5"/>
    </row>
    <row r="39" spans="2:2" ht="15.75" customHeight="1" x14ac:dyDescent="0.2">
      <c r="B39" s="5"/>
    </row>
    <row r="40" spans="2:2" ht="15.75" customHeight="1" x14ac:dyDescent="0.2">
      <c r="B40" s="5"/>
    </row>
    <row r="41" spans="2:2" ht="15.75" customHeight="1" x14ac:dyDescent="0.2">
      <c r="B41" s="5"/>
    </row>
    <row r="42" spans="2:2" ht="15.75" customHeight="1" x14ac:dyDescent="0.2">
      <c r="B42" s="5"/>
    </row>
    <row r="43" spans="2:2" ht="15.75" customHeight="1" x14ac:dyDescent="0.2">
      <c r="B43" s="5"/>
    </row>
    <row r="44" spans="2:2" ht="15.75" customHeight="1" x14ac:dyDescent="0.2">
      <c r="B44" s="5"/>
    </row>
    <row r="45" spans="2:2" ht="15.75" customHeight="1" x14ac:dyDescent="0.2">
      <c r="B45" s="5"/>
    </row>
    <row r="46" spans="2:2" ht="15.75" customHeight="1" x14ac:dyDescent="0.2">
      <c r="B46" s="5"/>
    </row>
    <row r="47" spans="2:2" ht="15.75" customHeight="1" x14ac:dyDescent="0.2">
      <c r="B47" s="5"/>
    </row>
    <row r="48" spans="2:2" ht="15.75" customHeight="1" x14ac:dyDescent="0.2">
      <c r="B48" s="5"/>
    </row>
    <row r="49" spans="2:2" ht="15.75" customHeight="1" x14ac:dyDescent="0.2">
      <c r="B49" s="5"/>
    </row>
    <row r="50" spans="2:2" ht="15.75" customHeight="1" x14ac:dyDescent="0.2">
      <c r="B50" s="5"/>
    </row>
    <row r="51" spans="2:2" ht="15.75" customHeight="1" x14ac:dyDescent="0.2">
      <c r="B51" s="5"/>
    </row>
    <row r="52" spans="2:2" ht="15.75" customHeight="1" x14ac:dyDescent="0.2">
      <c r="B52" s="5"/>
    </row>
    <row r="53" spans="2:2" ht="15.75" customHeight="1" x14ac:dyDescent="0.2">
      <c r="B53" s="5"/>
    </row>
    <row r="54" spans="2:2" ht="15.75" customHeight="1" x14ac:dyDescent="0.2">
      <c r="B54" s="5"/>
    </row>
    <row r="55" spans="2:2" ht="15.75" customHeight="1" x14ac:dyDescent="0.2">
      <c r="B55" s="5"/>
    </row>
    <row r="56" spans="2:2" ht="15.75" customHeight="1" x14ac:dyDescent="0.2">
      <c r="B56" s="5"/>
    </row>
    <row r="57" spans="2:2" ht="15.75" customHeight="1" x14ac:dyDescent="0.2">
      <c r="B57" s="5"/>
    </row>
    <row r="58" spans="2:2" ht="15.75" customHeight="1" x14ac:dyDescent="0.2">
      <c r="B58" s="5"/>
    </row>
    <row r="59" spans="2:2" ht="15.75" customHeight="1" x14ac:dyDescent="0.2">
      <c r="B59" s="5"/>
    </row>
    <row r="60" spans="2:2" ht="15.75" customHeight="1" x14ac:dyDescent="0.2">
      <c r="B60" s="5"/>
    </row>
    <row r="61" spans="2:2" ht="15.75" customHeight="1" x14ac:dyDescent="0.2">
      <c r="B61" s="5"/>
    </row>
    <row r="62" spans="2:2" ht="15.75" customHeight="1" x14ac:dyDescent="0.2">
      <c r="B62" s="5"/>
    </row>
    <row r="63" spans="2:2" ht="15.75" customHeight="1" x14ac:dyDescent="0.2">
      <c r="B63" s="5"/>
    </row>
    <row r="64" spans="2:2" ht="15.75" customHeight="1" x14ac:dyDescent="0.2">
      <c r="B64" s="5"/>
    </row>
    <row r="65" spans="2:2" ht="15.75" customHeight="1" x14ac:dyDescent="0.2">
      <c r="B65" s="5"/>
    </row>
    <row r="66" spans="2:2" ht="15.75" customHeight="1" x14ac:dyDescent="0.2">
      <c r="B66" s="5"/>
    </row>
    <row r="67" spans="2:2" ht="15.75" customHeight="1" x14ac:dyDescent="0.2">
      <c r="B67" s="5"/>
    </row>
    <row r="68" spans="2:2" ht="15.75" customHeight="1" x14ac:dyDescent="0.2"/>
    <row r="69" spans="2:2" ht="15.75" customHeight="1" x14ac:dyDescent="0.2"/>
    <row r="70" spans="2:2" ht="15.75" customHeight="1" x14ac:dyDescent="0.2"/>
    <row r="71" spans="2:2" ht="15.75" customHeight="1" x14ac:dyDescent="0.2"/>
    <row r="72" spans="2:2" ht="15.75" customHeight="1" x14ac:dyDescent="0.2"/>
    <row r="73" spans="2:2" ht="15.75" customHeight="1" x14ac:dyDescent="0.2"/>
    <row r="74" spans="2:2" ht="15.75" customHeight="1" x14ac:dyDescent="0.2"/>
    <row r="75" spans="2:2" ht="15.75" customHeight="1" x14ac:dyDescent="0.2"/>
    <row r="76" spans="2:2" ht="15.75" customHeight="1" x14ac:dyDescent="0.2"/>
    <row r="77" spans="2:2" ht="15.75" customHeight="1" x14ac:dyDescent="0.2"/>
    <row r="78" spans="2:2" ht="15.75" customHeight="1" x14ac:dyDescent="0.2"/>
    <row r="79" spans="2:2" ht="15.75" customHeight="1" x14ac:dyDescent="0.2"/>
    <row r="80" spans="2:2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NC27WN7QDMQ6-1213215567-632523</_dlc_DocId>
    <_dlc_DocIdUrl xmlns="71013b74-8d76-4286-9854-1c967c63d6ea">
      <Url>https://sena4.sharepoint.com/teams/det/_layouts/15/DocIdRedir.aspx?ID=NC27WN7QDMQ6-1213215567-632523</Url>
      <Description>NC27WN7QDMQ6-1213215567-632523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4B87F-F18B-468C-BA5C-BD7F6995C71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013b74-8d76-4286-9854-1c967c63d6ea"/>
    <ds:schemaRef ds:uri="753d2b70-ea01-4c4d-98d7-6f3a087cc4f5"/>
  </ds:schemaRefs>
</ds:datastoreItem>
</file>

<file path=customXml/itemProps2.xml><?xml version="1.0" encoding="utf-8"?>
<ds:datastoreItem xmlns:ds="http://schemas.openxmlformats.org/officeDocument/2006/customXml" ds:itemID="{C2323B56-FF28-4A2D-84FC-EFE6778A18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BAC9A6-F58B-4954-B996-91EA96B9FCD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AC10E0B-7287-4BC1-AA94-4A9D4A23D1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DATOS EMPRENDEDORES</vt:lpstr>
      <vt:lpstr>Jurado 1</vt:lpstr>
      <vt:lpstr>Jurado 2</vt:lpstr>
      <vt:lpstr>Jurado 3</vt:lpstr>
      <vt:lpstr>CONSOLIDADO </vt:lpstr>
      <vt:lpstr>Datos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Gloria Johanna Marroquin Rodriguez</cp:lastModifiedBy>
  <cp:lastPrinted>2024-07-09T14:14:34Z</cp:lastPrinted>
  <dcterms:created xsi:type="dcterms:W3CDTF">2022-02-28T21:57:27Z</dcterms:created>
  <dcterms:modified xsi:type="dcterms:W3CDTF">2025-09-06T21:16:10Z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2022-12-01T16:13:56Z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dba612b4-6380-4cd5-80c7-3490a19ae329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0x01010003F33B767A48804E99F2B22B0453E367</vt:lpwstr>
  </property>
  <property fmtid="{D5CDD505-2E9C-101B-9397-08002B2CF9AE}" pid="10" name="_dlc_DocIdItemGuid">
    <vt:lpwstr>448e18e3-1306-4cb5-a861-c3d66038323f</vt:lpwstr>
  </property>
</Properties>
</file>